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021" sheetId="3" r:id="rId1"/>
  </sheets>
  <definedNames>
    <definedName name="_xlnm.Print_Area" localSheetId="0">КПК0611021!$A$1:$BQ$141</definedName>
  </definedNames>
  <calcPr calcId="145621"/>
</workbook>
</file>

<file path=xl/calcChain.xml><?xml version="1.0" encoding="utf-8"?>
<calcChain xmlns="http://schemas.openxmlformats.org/spreadsheetml/2006/main">
  <c r="BH100" i="3" l="1"/>
  <c r="BC100" i="3"/>
  <c r="BH98" i="3"/>
  <c r="BC98" i="3"/>
  <c r="BH97" i="3"/>
  <c r="BC97" i="3"/>
  <c r="BH96" i="3"/>
  <c r="BC96" i="3"/>
  <c r="BH95" i="3"/>
  <c r="BC95" i="3"/>
  <c r="BH94" i="3"/>
  <c r="BC94" i="3"/>
  <c r="BH92" i="3"/>
  <c r="BC92" i="3"/>
  <c r="BH91" i="3"/>
  <c r="BC91" i="3"/>
  <c r="BH90" i="3"/>
  <c r="BC90" i="3"/>
  <c r="BH89" i="3"/>
  <c r="BC89" i="3"/>
  <c r="BH87" i="3"/>
  <c r="BC87" i="3"/>
  <c r="BH86" i="3"/>
  <c r="BC86" i="3"/>
  <c r="BH85" i="3"/>
  <c r="BC85" i="3"/>
  <c r="BH84" i="3"/>
  <c r="BC84" i="3"/>
  <c r="BH83" i="3"/>
  <c r="BC83" i="3"/>
  <c r="BH82" i="3"/>
  <c r="BC82" i="3"/>
  <c r="BH81" i="3"/>
  <c r="BC81" i="3"/>
  <c r="BH80" i="3"/>
  <c r="BC80" i="3"/>
  <c r="BH79" i="3"/>
  <c r="BC79" i="3"/>
  <c r="BH78" i="3"/>
  <c r="BC78" i="3"/>
  <c r="BD68" i="3"/>
  <c r="AY68" i="3"/>
  <c r="AS68" i="3"/>
  <c r="AC68" i="3"/>
  <c r="BD67" i="3"/>
  <c r="AY67" i="3"/>
  <c r="AS67" i="3"/>
  <c r="AC67" i="3"/>
  <c r="BD66" i="3"/>
  <c r="AY66" i="3"/>
  <c r="AS66" i="3"/>
  <c r="AC66" i="3"/>
  <c r="BI48" i="3"/>
  <c r="BD48" i="3"/>
  <c r="AZ48" i="3"/>
  <c r="AK48" i="3"/>
  <c r="BI47" i="3"/>
  <c r="BD47" i="3"/>
  <c r="AZ47" i="3"/>
  <c r="AK47" i="3"/>
  <c r="BI46" i="3"/>
  <c r="BD46" i="3"/>
  <c r="AZ46" i="3"/>
  <c r="AK46" i="3"/>
  <c r="BI45" i="3"/>
  <c r="BD45" i="3"/>
  <c r="AZ45" i="3"/>
  <c r="AK45" i="3"/>
  <c r="BI44" i="3"/>
  <c r="BD44" i="3"/>
  <c r="AZ44" i="3"/>
  <c r="AK44" i="3"/>
  <c r="BI43" i="3"/>
  <c r="BD43" i="3"/>
  <c r="AZ43" i="3"/>
  <c r="AK43" i="3"/>
  <c r="BN43" i="3" l="1"/>
  <c r="BN44" i="3"/>
  <c r="BN45" i="3"/>
  <c r="BN46" i="3"/>
  <c r="BN47" i="3"/>
  <c r="BN48" i="3"/>
  <c r="BI66" i="3"/>
  <c r="BI67" i="3"/>
  <c r="BI68" i="3"/>
</calcChain>
</file>

<file path=xl/sharedStrings.xml><?xml version="1.0" encoding="utf-8"?>
<sst xmlns="http://schemas.openxmlformats.org/spreadsheetml/2006/main" count="291" uniqueCount="156">
  <si>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</si>
  <si>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</si>
  <si>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</si>
  <si>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</si>
  <si>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</si>
  <si>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</si>
  <si>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</si>
  <si>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</si>
  <si>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</si>
  <si>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</si>
  <si>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</si>
  <si>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</si>
  <si>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</si>
  <si>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</si>
  <si>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</si>
  <si>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</si>
  <si>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</si>
  <si>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</si>
  <si>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</si>
  <si>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</si>
  <si>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</si>
  <si>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</si>
  <si>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</si>
  <si>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</si>
  <si>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</si>
  <si>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</si>
  <si>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</si>
  <si>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</si>
  <si>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</si>
  <si>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</si>
  <si>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</si>
  <si>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</si>
  <si>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</si>
  <si>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</si>
  <si>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</si>
  <si>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</si>
  <si>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</si>
  <si>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</si>
  <si>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</si>
  <si>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</si>
  <si>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</si>
  <si>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</si>
  <si>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</si>
  <si>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</si>
  <si>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</si>
  <si>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</si>
  <si>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</si>
  <si>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</si>
  <si>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</si>
  <si>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</si>
  <si>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</si>
  <si>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</si>
  <si>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</si>
  <si>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</si>
  <si>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</si>
  <si>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</si>
  <si>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</si>
  <si>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</si>
  <si>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</si>
  <si>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</si>
  <si>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</si>
  <si>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</si>
  <si>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</si>
  <si>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</si>
  <si>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</si>
  <si>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</si>
  <si>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</si>
  <si>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</si>
  <si>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</si>
  <si>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</si>
  <si>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</si>
  <si>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</si>
  <si>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</si>
  <si>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</si>
  <si>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</si>
  <si>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</si>
  <si>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</si>
  <si>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</si>
  <si>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</si>
  <si>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</si>
  <si>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</si>
  <si>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</si>
  <si>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Програма соціально-економічного розвитку Ічнянської міської ради на 2021-2023 роки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</si>
  <si>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</si>
  <si>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Усього</t>
  </si>
  <si>
    <t>затрат</t>
  </si>
  <si>
    <t/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</si>
  <si>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</si>
  <si>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</si>
  <si>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</si>
  <si>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</si>
  <si>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</si>
  <si>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</si>
  <si>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</si>
  <si>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</si>
  <si>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</si>
  <si>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</si>
  <si>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</si>
  <si>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</si>
  <si>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</si>
  <si>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</si>
  <si>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</si>
  <si>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</si>
  <si>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</si>
  <si>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</si>
  <si>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</si>
  <si>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</si>
  <si>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</si>
  <si>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</si>
  <si>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</si>
  <si>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</si>
  <si>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</si>
  <si>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</si>
  <si>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</si>
  <si>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</si>
  <si>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</si>
  <si>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</si>
  <si>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</si>
  <si>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</si>
  <si>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Придбання холодильника Ічнянський ліцей №3</t>
  </si>
  <si>
    <t>Робота по капітальному ремонту не проводились</t>
  </si>
  <si>
    <t>Зменшення витрат на харчування пов"язано із запровадженням у закладах дистанційного навчання під час воєнного стану та із зменшенням дітоднів відвідування.</t>
  </si>
  <si>
    <t>Залишок коштів виник за рахунок економії енергоносіїв, зменшення витрат на оплату послуг та заробітної плати під час простою.</t>
  </si>
  <si>
    <t>Зменшення вартості теплообмінника.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</si>
  <si>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</si>
  <si>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</si>
  <si>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</si>
  <si>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</si>
  <si>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</si>
  <si>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</si>
  <si>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Кількість закладів в які буде придбано холодильник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</si>
  <si>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</si>
  <si>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</si>
  <si>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</si>
  <si>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Середні витрати на придбання холодильника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</si>
  <si>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</si>
  <si>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</si>
  <si>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</si>
  <si>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</si>
  <si>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Зменшення кількості класів виникло у зв"язку із зменшенням учнів у закладах.</t>
  </si>
  <si>
    <t>За рахунок збільшенням кількості учнів та відповідно до наповнюваності класів зросла кількість класів у ліцеях.</t>
  </si>
  <si>
    <t>У зв"язку із збільшенням кількості годин у навчальних планах збільшилась кількість педставок.</t>
  </si>
  <si>
    <t>Зменшена кількість ставок сторожів.</t>
  </si>
  <si>
    <t>Роботи по капітальному ремонту не проводились</t>
  </si>
  <si>
    <t>Вартість теплообмінника менша запланованої.</t>
  </si>
  <si>
    <t>Зменшення дітоднів відбулось у зв"язку із перебуванням учнів на дистанційному навчанні</t>
  </si>
  <si>
    <t>Зменшились витрати на 1 учня за рахунок зменшення витрат на енергоносії, заробітну плату та оплати послуг.</t>
  </si>
  <si>
    <t>Роботи по капітальному ремонту не проводились.</t>
  </si>
  <si>
    <t>Ціна зменшена</t>
  </si>
  <si>
    <t>Забезпечення надання послуг з повної загальної середньої освіти в денних закладах загальної середньої освіти</t>
  </si>
  <si>
    <t>Зменшення витрат:_x000D_
 - на заробітну плату внаслідок перебування обслуговуючого персоналу у простої_x000D_
 - на харчування внаслідок дистанційного навчання та зменшення дітоднів відвідування_x000D_
 - на енергоносії внаслідок зменшення використання та економії_x000D_
 - на оплату послуг внаслідок зменшення кількості наданих послуг.</t>
  </si>
  <si>
    <t>Завдання бюджетної програми виконано, створені відповідні умови для надання на належному рівні відповідних послуг в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</si>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</sst>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4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8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1"/>
  <sheetViews>
    <sheetView tabSelected="1" view="pageBreakPreview" topLeftCell="A75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7109375" style="1" customWidth="1"/>
    <col min="56" max="68" width="2.85546875" style="1" customWidth="1"/>
    <col min="69" max="69" width="6.1406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59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49" t="s">
        <v>18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64" ht="15.75" customHeight="1" x14ac:dyDescent="0.2">
      <c r="A11" s="49" t="s">
        <v>35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64" ht="15.75" customHeight="1" x14ac:dyDescent="0.2">
      <c r="A12" s="49" t="s">
        <v>111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50" t="s">
        <v>102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9"/>
      <c r="N14" s="52" t="s">
        <v>103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20"/>
      <c r="AU14" s="50" t="s">
        <v>108</v>
      </c>
      <c r="AV14" s="51"/>
      <c r="AW14" s="51"/>
      <c r="AX14" s="51"/>
      <c r="AY14" s="51"/>
      <c r="AZ14" s="51"/>
      <c r="BA14" s="51"/>
      <c r="BB14" s="5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4" t="s">
        <v>51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21"/>
      <c r="N15" s="55" t="s">
        <v>52</v>
      </c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21"/>
      <c r="AU15" s="54" t="s">
        <v>53</v>
      </c>
      <c r="AV15" s="54"/>
      <c r="AW15" s="54"/>
      <c r="AX15" s="54"/>
      <c r="AY15" s="54"/>
      <c r="AZ15" s="54"/>
      <c r="BA15" s="54"/>
      <c r="BB15" s="5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50" t="s">
        <v>112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9"/>
      <c r="N17" s="52" t="s">
        <v>103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20"/>
      <c r="AU17" s="50" t="s">
        <v>108</v>
      </c>
      <c r="AV17" s="51"/>
      <c r="AW17" s="51"/>
      <c r="AX17" s="51"/>
      <c r="AY17" s="51"/>
      <c r="AZ17" s="51"/>
      <c r="BA17" s="51"/>
      <c r="BB17" s="5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4" t="s">
        <v>51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21"/>
      <c r="N18" s="55" t="s">
        <v>54</v>
      </c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21"/>
      <c r="AU18" s="54" t="s">
        <v>53</v>
      </c>
      <c r="AV18" s="54"/>
      <c r="AW18" s="54"/>
      <c r="AX18" s="54"/>
      <c r="AY18" s="54"/>
      <c r="AZ18" s="54"/>
      <c r="BA18" s="54"/>
      <c r="BB18" s="5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50" t="s">
        <v>152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/>
      <c r="N20" s="50" t="s">
        <v>154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4"/>
      <c r="AA20" s="50" t="s">
        <v>155</v>
      </c>
      <c r="AB20" s="51"/>
      <c r="AC20" s="51"/>
      <c r="AD20" s="51"/>
      <c r="AE20" s="51"/>
      <c r="AF20" s="51"/>
      <c r="AG20" s="51"/>
      <c r="AH20" s="51"/>
      <c r="AI20" s="51"/>
      <c r="AJ20" s="24"/>
      <c r="AK20" s="56" t="s">
        <v>153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4"/>
      <c r="BE20" s="50" t="s">
        <v>109</v>
      </c>
      <c r="BF20" s="51"/>
      <c r="BG20" s="51"/>
      <c r="BH20" s="51"/>
      <c r="BI20" s="51"/>
      <c r="BJ20" s="51"/>
      <c r="BK20" s="51"/>
      <c r="BL20" s="51"/>
    </row>
    <row r="21" spans="1:79" ht="23.25" customHeight="1" x14ac:dyDescent="0.2">
      <c r="A21"/>
      <c r="B21" s="54" t="s">
        <v>51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/>
      <c r="N21" s="54" t="s">
        <v>55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8" t="s">
        <v>57</v>
      </c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27"/>
      <c r="BE21" s="54" t="s">
        <v>58</v>
      </c>
      <c r="BF21" s="54"/>
      <c r="BG21" s="54"/>
      <c r="BH21" s="54"/>
      <c r="BI21" s="54"/>
      <c r="BJ21" s="54"/>
      <c r="BK21" s="54"/>
      <c r="BL21" s="54"/>
    </row>
    <row r="22" spans="1:79" ht="6.75" customHeight="1" x14ac:dyDescent="0.2"/>
    <row r="23" spans="1:79" ht="15.75" customHeight="1" x14ac:dyDescent="0.2">
      <c r="A23" s="59" t="s">
        <v>80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27.75" customHeight="1" x14ac:dyDescent="0.2">
      <c r="A24" s="61" t="s">
        <v>3</v>
      </c>
      <c r="B24" s="61"/>
      <c r="C24" s="61"/>
      <c r="D24" s="61"/>
      <c r="E24" s="61"/>
      <c r="F24" s="61"/>
      <c r="G24" s="62" t="s">
        <v>38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/>
    </row>
    <row r="25" spans="1:79" ht="10.5" hidden="1" customHeight="1" x14ac:dyDescent="0.2">
      <c r="A25" s="65" t="s">
        <v>36</v>
      </c>
      <c r="B25" s="65"/>
      <c r="C25" s="65"/>
      <c r="D25" s="65"/>
      <c r="E25" s="65"/>
      <c r="F25" s="65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65">
        <v>1</v>
      </c>
      <c r="B26" s="65"/>
      <c r="C26" s="65"/>
      <c r="D26" s="65"/>
      <c r="E26" s="65"/>
      <c r="F26" s="65"/>
      <c r="G26" s="69" t="s">
        <v>113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1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9" t="s">
        <v>40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15.95" customHeight="1" x14ac:dyDescent="0.2">
      <c r="A29" s="60" t="s">
        <v>149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9" t="s">
        <v>41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79" ht="27.75" customHeight="1" x14ac:dyDescent="0.2">
      <c r="A32" s="61" t="s">
        <v>3</v>
      </c>
      <c r="B32" s="61"/>
      <c r="C32" s="61"/>
      <c r="D32" s="61"/>
      <c r="E32" s="61"/>
      <c r="F32" s="61"/>
      <c r="G32" s="62" t="s">
        <v>39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</row>
    <row r="33" spans="1:79" ht="10.5" hidden="1" customHeight="1" x14ac:dyDescent="0.2">
      <c r="A33" s="65" t="s">
        <v>13</v>
      </c>
      <c r="B33" s="65"/>
      <c r="C33" s="65"/>
      <c r="D33" s="65"/>
      <c r="E33" s="65"/>
      <c r="F33" s="65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65">
        <v>1</v>
      </c>
      <c r="B34" s="65"/>
      <c r="C34" s="65"/>
      <c r="D34" s="65"/>
      <c r="E34" s="65"/>
      <c r="F34" s="65"/>
      <c r="G34" s="69" t="s">
        <v>114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  <c r="CA34" s="1" t="s">
        <v>48</v>
      </c>
    </row>
    <row r="36" spans="1:79" ht="15.75" customHeight="1" x14ac:dyDescent="0.2">
      <c r="A36" s="59" t="s">
        <v>74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</row>
    <row r="37" spans="1:79" ht="15.75" customHeight="1" x14ac:dyDescent="0.2">
      <c r="A37" s="59" t="s">
        <v>75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15" customHeight="1" x14ac:dyDescent="0.2">
      <c r="A38" s="73" t="s">
        <v>110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5" t="s">
        <v>13</v>
      </c>
      <c r="B42" s="65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80" t="s">
        <v>10</v>
      </c>
      <c r="AB42" s="80"/>
      <c r="AC42" s="80"/>
      <c r="AD42" s="80"/>
      <c r="AE42" s="80"/>
      <c r="AF42" s="80" t="s">
        <v>9</v>
      </c>
      <c r="AG42" s="80"/>
      <c r="AH42" s="80"/>
      <c r="AI42" s="80"/>
      <c r="AJ42" s="80"/>
      <c r="AK42" s="81" t="s">
        <v>16</v>
      </c>
      <c r="AL42" s="81"/>
      <c r="AM42" s="81"/>
      <c r="AN42" s="81"/>
      <c r="AO42" s="81"/>
      <c r="AP42" s="80" t="s">
        <v>11</v>
      </c>
      <c r="AQ42" s="80"/>
      <c r="AR42" s="80"/>
      <c r="AS42" s="80"/>
      <c r="AT42" s="80"/>
      <c r="AU42" s="80" t="s">
        <v>12</v>
      </c>
      <c r="AV42" s="80"/>
      <c r="AW42" s="80"/>
      <c r="AX42" s="80"/>
      <c r="AY42" s="80"/>
      <c r="AZ42" s="81" t="s">
        <v>16</v>
      </c>
      <c r="BA42" s="81"/>
      <c r="BB42" s="81"/>
      <c r="BC42" s="81"/>
      <c r="BD42" s="82" t="s">
        <v>31</v>
      </c>
      <c r="BE42" s="82"/>
      <c r="BF42" s="82"/>
      <c r="BG42" s="82"/>
      <c r="BH42" s="82"/>
      <c r="BI42" s="82" t="s">
        <v>31</v>
      </c>
      <c r="BJ42" s="82"/>
      <c r="BK42" s="82"/>
      <c r="BL42" s="82"/>
      <c r="BM42" s="82"/>
      <c r="BN42" s="91" t="s">
        <v>16</v>
      </c>
      <c r="BO42" s="91"/>
      <c r="BP42" s="91"/>
      <c r="BQ42" s="91"/>
      <c r="CA42" s="1" t="s">
        <v>19</v>
      </c>
    </row>
    <row r="43" spans="1:79" ht="15" customHeight="1" x14ac:dyDescent="0.2">
      <c r="A43" s="87">
        <v>1</v>
      </c>
      <c r="B43" s="87"/>
      <c r="C43" s="88" t="s">
        <v>115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90"/>
      <c r="AA43" s="86">
        <v>0</v>
      </c>
      <c r="AB43" s="86"/>
      <c r="AC43" s="86"/>
      <c r="AD43" s="86"/>
      <c r="AE43" s="86"/>
      <c r="AF43" s="86">
        <v>650000</v>
      </c>
      <c r="AG43" s="86"/>
      <c r="AH43" s="86"/>
      <c r="AI43" s="86"/>
      <c r="AJ43" s="86"/>
      <c r="AK43" s="86">
        <f t="shared" ref="AK43:AK48" si="0">AA43+AF43</f>
        <v>650000</v>
      </c>
      <c r="AL43" s="86"/>
      <c r="AM43" s="86"/>
      <c r="AN43" s="86"/>
      <c r="AO43" s="86"/>
      <c r="AP43" s="86">
        <v>0</v>
      </c>
      <c r="AQ43" s="86"/>
      <c r="AR43" s="86"/>
      <c r="AS43" s="86"/>
      <c r="AT43" s="86"/>
      <c r="AU43" s="86">
        <v>36763</v>
      </c>
      <c r="AV43" s="86"/>
      <c r="AW43" s="86"/>
      <c r="AX43" s="86"/>
      <c r="AY43" s="86"/>
      <c r="AZ43" s="86">
        <f t="shared" ref="AZ43:AZ48" si="1">AP43+AU43</f>
        <v>36763</v>
      </c>
      <c r="BA43" s="86"/>
      <c r="BB43" s="86"/>
      <c r="BC43" s="86"/>
      <c r="BD43" s="86">
        <f t="shared" ref="BD43:BD48" si="2">AP43-AA43</f>
        <v>0</v>
      </c>
      <c r="BE43" s="86"/>
      <c r="BF43" s="86"/>
      <c r="BG43" s="86"/>
      <c r="BH43" s="86"/>
      <c r="BI43" s="86">
        <f t="shared" ref="BI43:BI48" si="3">AU43-AF43</f>
        <v>-613237</v>
      </c>
      <c r="BJ43" s="86"/>
      <c r="BK43" s="86"/>
      <c r="BL43" s="86"/>
      <c r="BM43" s="86"/>
      <c r="BN43" s="86">
        <f t="shared" ref="BN43:BN48" si="4">BD43+BI43</f>
        <v>-613237</v>
      </c>
      <c r="BO43" s="86"/>
      <c r="BP43" s="86"/>
      <c r="BQ43" s="86"/>
      <c r="CA43" s="1" t="s">
        <v>20</v>
      </c>
    </row>
    <row r="44" spans="1:79" ht="15" customHeight="1" x14ac:dyDescent="0.2">
      <c r="A44" s="87">
        <v>2</v>
      </c>
      <c r="B44" s="87"/>
      <c r="C44" s="88" t="s">
        <v>116</v>
      </c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90"/>
      <c r="AA44" s="86">
        <v>2029004</v>
      </c>
      <c r="AB44" s="86"/>
      <c r="AC44" s="86"/>
      <c r="AD44" s="86"/>
      <c r="AE44" s="86"/>
      <c r="AF44" s="86">
        <v>1008695</v>
      </c>
      <c r="AG44" s="86"/>
      <c r="AH44" s="86"/>
      <c r="AI44" s="86"/>
      <c r="AJ44" s="86"/>
      <c r="AK44" s="86">
        <f t="shared" si="0"/>
        <v>3037699</v>
      </c>
      <c r="AL44" s="86"/>
      <c r="AM44" s="86"/>
      <c r="AN44" s="86"/>
      <c r="AO44" s="86"/>
      <c r="AP44" s="86">
        <v>1418528.01</v>
      </c>
      <c r="AQ44" s="86"/>
      <c r="AR44" s="86"/>
      <c r="AS44" s="86"/>
      <c r="AT44" s="86"/>
      <c r="AU44" s="86">
        <v>849333.81</v>
      </c>
      <c r="AV44" s="86"/>
      <c r="AW44" s="86"/>
      <c r="AX44" s="86"/>
      <c r="AY44" s="86"/>
      <c r="AZ44" s="86">
        <f t="shared" si="1"/>
        <v>2267861.8200000003</v>
      </c>
      <c r="BA44" s="86"/>
      <c r="BB44" s="86"/>
      <c r="BC44" s="86"/>
      <c r="BD44" s="86">
        <f t="shared" si="2"/>
        <v>-610475.99</v>
      </c>
      <c r="BE44" s="86"/>
      <c r="BF44" s="86"/>
      <c r="BG44" s="86"/>
      <c r="BH44" s="86"/>
      <c r="BI44" s="86">
        <f t="shared" si="3"/>
        <v>-159361.18999999994</v>
      </c>
      <c r="BJ44" s="86"/>
      <c r="BK44" s="86"/>
      <c r="BL44" s="86"/>
      <c r="BM44" s="86"/>
      <c r="BN44" s="86">
        <f t="shared" si="4"/>
        <v>-769837.17999999993</v>
      </c>
      <c r="BO44" s="86"/>
      <c r="BP44" s="86"/>
      <c r="BQ44" s="86"/>
    </row>
    <row r="45" spans="1:79" ht="25.5" customHeight="1" x14ac:dyDescent="0.2">
      <c r="A45" s="87">
        <v>3</v>
      </c>
      <c r="B45" s="87"/>
      <c r="C45" s="88" t="s">
        <v>117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90"/>
      <c r="AA45" s="86">
        <v>51150556</v>
      </c>
      <c r="AB45" s="86"/>
      <c r="AC45" s="86"/>
      <c r="AD45" s="86"/>
      <c r="AE45" s="86"/>
      <c r="AF45" s="86">
        <v>20000</v>
      </c>
      <c r="AG45" s="86"/>
      <c r="AH45" s="86"/>
      <c r="AI45" s="86"/>
      <c r="AJ45" s="86"/>
      <c r="AK45" s="86">
        <f t="shared" si="0"/>
        <v>51170556</v>
      </c>
      <c r="AL45" s="86"/>
      <c r="AM45" s="86"/>
      <c r="AN45" s="86"/>
      <c r="AO45" s="86"/>
      <c r="AP45" s="86">
        <v>48871524.479999997</v>
      </c>
      <c r="AQ45" s="86"/>
      <c r="AR45" s="86"/>
      <c r="AS45" s="86"/>
      <c r="AT45" s="86"/>
      <c r="AU45" s="86">
        <v>19629</v>
      </c>
      <c r="AV45" s="86"/>
      <c r="AW45" s="86"/>
      <c r="AX45" s="86"/>
      <c r="AY45" s="86"/>
      <c r="AZ45" s="86">
        <f t="shared" si="1"/>
        <v>48891153.479999997</v>
      </c>
      <c r="BA45" s="86"/>
      <c r="BB45" s="86"/>
      <c r="BC45" s="86"/>
      <c r="BD45" s="86">
        <f t="shared" si="2"/>
        <v>-2279031.5200000033</v>
      </c>
      <c r="BE45" s="86"/>
      <c r="BF45" s="86"/>
      <c r="BG45" s="86"/>
      <c r="BH45" s="86"/>
      <c r="BI45" s="86">
        <f t="shared" si="3"/>
        <v>-371</v>
      </c>
      <c r="BJ45" s="86"/>
      <c r="BK45" s="86"/>
      <c r="BL45" s="86"/>
      <c r="BM45" s="86"/>
      <c r="BN45" s="86">
        <f t="shared" si="4"/>
        <v>-2279402.5200000033</v>
      </c>
      <c r="BO45" s="86"/>
      <c r="BP45" s="86"/>
      <c r="BQ45" s="86"/>
    </row>
    <row r="46" spans="1:79" ht="15" customHeight="1" x14ac:dyDescent="0.2">
      <c r="A46" s="87">
        <v>4</v>
      </c>
      <c r="B46" s="87"/>
      <c r="C46" s="88" t="s">
        <v>118</v>
      </c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90"/>
      <c r="AA46" s="86">
        <v>0</v>
      </c>
      <c r="AB46" s="86"/>
      <c r="AC46" s="86"/>
      <c r="AD46" s="86"/>
      <c r="AE46" s="86"/>
      <c r="AF46" s="86">
        <v>22000</v>
      </c>
      <c r="AG46" s="86"/>
      <c r="AH46" s="86"/>
      <c r="AI46" s="86"/>
      <c r="AJ46" s="86"/>
      <c r="AK46" s="86">
        <f t="shared" si="0"/>
        <v>22000</v>
      </c>
      <c r="AL46" s="86"/>
      <c r="AM46" s="86"/>
      <c r="AN46" s="86"/>
      <c r="AO46" s="86"/>
      <c r="AP46" s="86">
        <v>0</v>
      </c>
      <c r="AQ46" s="86"/>
      <c r="AR46" s="86"/>
      <c r="AS46" s="86"/>
      <c r="AT46" s="86"/>
      <c r="AU46" s="86">
        <v>21714</v>
      </c>
      <c r="AV46" s="86"/>
      <c r="AW46" s="86"/>
      <c r="AX46" s="86"/>
      <c r="AY46" s="86"/>
      <c r="AZ46" s="86">
        <f t="shared" si="1"/>
        <v>21714</v>
      </c>
      <c r="BA46" s="86"/>
      <c r="BB46" s="86"/>
      <c r="BC46" s="86"/>
      <c r="BD46" s="86">
        <f t="shared" si="2"/>
        <v>0</v>
      </c>
      <c r="BE46" s="86"/>
      <c r="BF46" s="86"/>
      <c r="BG46" s="86"/>
      <c r="BH46" s="86"/>
      <c r="BI46" s="86">
        <f t="shared" si="3"/>
        <v>-286</v>
      </c>
      <c r="BJ46" s="86"/>
      <c r="BK46" s="86"/>
      <c r="BL46" s="86"/>
      <c r="BM46" s="86"/>
      <c r="BN46" s="86">
        <f t="shared" si="4"/>
        <v>-286</v>
      </c>
      <c r="BO46" s="86"/>
      <c r="BP46" s="86"/>
      <c r="BQ46" s="86"/>
    </row>
    <row r="47" spans="1:79" ht="15" customHeight="1" x14ac:dyDescent="0.2">
      <c r="A47" s="87">
        <v>5</v>
      </c>
      <c r="B47" s="87"/>
      <c r="C47" s="88" t="s">
        <v>119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90"/>
      <c r="AA47" s="86">
        <v>0</v>
      </c>
      <c r="AB47" s="86"/>
      <c r="AC47" s="86"/>
      <c r="AD47" s="86"/>
      <c r="AE47" s="86"/>
      <c r="AF47" s="86">
        <v>20000</v>
      </c>
      <c r="AG47" s="86"/>
      <c r="AH47" s="86"/>
      <c r="AI47" s="86"/>
      <c r="AJ47" s="86"/>
      <c r="AK47" s="86">
        <f t="shared" si="0"/>
        <v>20000</v>
      </c>
      <c r="AL47" s="86"/>
      <c r="AM47" s="86"/>
      <c r="AN47" s="86"/>
      <c r="AO47" s="86"/>
      <c r="AP47" s="86">
        <v>0</v>
      </c>
      <c r="AQ47" s="86"/>
      <c r="AR47" s="86"/>
      <c r="AS47" s="86"/>
      <c r="AT47" s="86"/>
      <c r="AU47" s="86">
        <v>20000</v>
      </c>
      <c r="AV47" s="86"/>
      <c r="AW47" s="86"/>
      <c r="AX47" s="86"/>
      <c r="AY47" s="86"/>
      <c r="AZ47" s="86">
        <f t="shared" si="1"/>
        <v>20000</v>
      </c>
      <c r="BA47" s="86"/>
      <c r="BB47" s="86"/>
      <c r="BC47" s="86"/>
      <c r="BD47" s="86">
        <f t="shared" si="2"/>
        <v>0</v>
      </c>
      <c r="BE47" s="86"/>
      <c r="BF47" s="86"/>
      <c r="BG47" s="86"/>
      <c r="BH47" s="86"/>
      <c r="BI47" s="86">
        <f t="shared" si="3"/>
        <v>0</v>
      </c>
      <c r="BJ47" s="86"/>
      <c r="BK47" s="86"/>
      <c r="BL47" s="86"/>
      <c r="BM47" s="86"/>
      <c r="BN47" s="86">
        <f t="shared" si="4"/>
        <v>0</v>
      </c>
      <c r="BO47" s="86"/>
      <c r="BP47" s="86"/>
      <c r="BQ47" s="86"/>
    </row>
    <row r="48" spans="1:79" s="40" customFormat="1" ht="15" customHeight="1" x14ac:dyDescent="0.2">
      <c r="A48" s="145"/>
      <c r="B48" s="145"/>
      <c r="C48" s="146" t="s">
        <v>81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9"/>
      <c r="AA48" s="147">
        <v>53179560</v>
      </c>
      <c r="AB48" s="147"/>
      <c r="AC48" s="147"/>
      <c r="AD48" s="147"/>
      <c r="AE48" s="147"/>
      <c r="AF48" s="147">
        <v>1720695</v>
      </c>
      <c r="AG48" s="147"/>
      <c r="AH48" s="147"/>
      <c r="AI48" s="147"/>
      <c r="AJ48" s="147"/>
      <c r="AK48" s="147">
        <f t="shared" si="0"/>
        <v>54900255</v>
      </c>
      <c r="AL48" s="147"/>
      <c r="AM48" s="147"/>
      <c r="AN48" s="147"/>
      <c r="AO48" s="147"/>
      <c r="AP48" s="147">
        <v>50290052.489999995</v>
      </c>
      <c r="AQ48" s="147"/>
      <c r="AR48" s="147"/>
      <c r="AS48" s="147"/>
      <c r="AT48" s="147"/>
      <c r="AU48" s="147">
        <v>947439.81</v>
      </c>
      <c r="AV48" s="147"/>
      <c r="AW48" s="147"/>
      <c r="AX48" s="147"/>
      <c r="AY48" s="147"/>
      <c r="AZ48" s="147">
        <f t="shared" si="1"/>
        <v>51237492.299999997</v>
      </c>
      <c r="BA48" s="147"/>
      <c r="BB48" s="147"/>
      <c r="BC48" s="147"/>
      <c r="BD48" s="147">
        <f t="shared" si="2"/>
        <v>-2889507.5100000054</v>
      </c>
      <c r="BE48" s="147"/>
      <c r="BF48" s="147"/>
      <c r="BG48" s="147"/>
      <c r="BH48" s="147"/>
      <c r="BI48" s="147">
        <f t="shared" si="3"/>
        <v>-773255.19</v>
      </c>
      <c r="BJ48" s="147"/>
      <c r="BK48" s="147"/>
      <c r="BL48" s="147"/>
      <c r="BM48" s="147"/>
      <c r="BN48" s="147">
        <f t="shared" si="4"/>
        <v>-3662762.7000000053</v>
      </c>
      <c r="BO48" s="147"/>
      <c r="BP48" s="147"/>
      <c r="BQ48" s="147"/>
    </row>
    <row r="50" spans="1:79" ht="29.25" customHeight="1" x14ac:dyDescent="0.2">
      <c r="A50" s="59" t="s">
        <v>76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</row>
    <row r="51" spans="1:79" ht="9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</row>
    <row r="52" spans="1:79" ht="15.75" customHeight="1" x14ac:dyDescent="0.2">
      <c r="A52" s="77" t="s">
        <v>3</v>
      </c>
      <c r="B52" s="77"/>
      <c r="C52" s="72" t="s">
        <v>60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</row>
    <row r="53" spans="1:79" ht="15.75" x14ac:dyDescent="0.2">
      <c r="A53" s="77">
        <v>1</v>
      </c>
      <c r="B53" s="77"/>
      <c r="C53" s="96">
        <v>2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</row>
    <row r="54" spans="1:79" hidden="1" x14ac:dyDescent="0.2">
      <c r="A54" s="97" t="s">
        <v>13</v>
      </c>
      <c r="B54" s="98"/>
      <c r="C54" s="99" t="s">
        <v>14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1"/>
      <c r="CA54" s="1" t="s">
        <v>70</v>
      </c>
    </row>
    <row r="55" spans="1:79" ht="14.25" customHeight="1" x14ac:dyDescent="0.2">
      <c r="A55" s="97">
        <v>1</v>
      </c>
      <c r="B55" s="98"/>
      <c r="C55" s="148" t="s">
        <v>120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90"/>
      <c r="CA55" s="1" t="s">
        <v>61</v>
      </c>
    </row>
    <row r="56" spans="1:79" ht="14.25" customHeight="1" x14ac:dyDescent="0.2">
      <c r="A56" s="97">
        <v>2</v>
      </c>
      <c r="B56" s="98"/>
      <c r="C56" s="148" t="s">
        <v>121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90"/>
    </row>
    <row r="57" spans="1:79" ht="14.25" customHeight="1" x14ac:dyDescent="0.2">
      <c r="A57" s="97">
        <v>3</v>
      </c>
      <c r="B57" s="98"/>
      <c r="C57" s="148" t="s">
        <v>122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90"/>
    </row>
    <row r="58" spans="1:79" ht="14.25" customHeight="1" x14ac:dyDescent="0.2">
      <c r="A58" s="97">
        <v>4</v>
      </c>
      <c r="B58" s="98"/>
      <c r="C58" s="148" t="s">
        <v>123</v>
      </c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90"/>
    </row>
    <row r="60" spans="1:79" ht="15.75" customHeight="1" x14ac:dyDescent="0.2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</row>
    <row r="61" spans="1:79" ht="15" customHeight="1" x14ac:dyDescent="0.2">
      <c r="A61" s="73" t="s">
        <v>110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</row>
    <row r="62" spans="1:79" ht="28.5" customHeight="1" x14ac:dyDescent="0.2">
      <c r="A62" s="92" t="s">
        <v>3</v>
      </c>
      <c r="B62" s="93"/>
      <c r="C62" s="72" t="s">
        <v>28</v>
      </c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 t="s">
        <v>25</v>
      </c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 t="s">
        <v>44</v>
      </c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 t="s">
        <v>0</v>
      </c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2"/>
      <c r="BP62" s="2"/>
      <c r="BQ62" s="2"/>
    </row>
    <row r="63" spans="1:79" ht="29.1" customHeight="1" x14ac:dyDescent="0.2">
      <c r="A63" s="94"/>
      <c r="B63" s="95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 t="s">
        <v>2</v>
      </c>
      <c r="T63" s="72"/>
      <c r="U63" s="72"/>
      <c r="V63" s="72"/>
      <c r="W63" s="72"/>
      <c r="X63" s="72" t="s">
        <v>1</v>
      </c>
      <c r="Y63" s="72"/>
      <c r="Z63" s="72"/>
      <c r="AA63" s="72"/>
      <c r="AB63" s="72"/>
      <c r="AC63" s="72" t="s">
        <v>26</v>
      </c>
      <c r="AD63" s="72"/>
      <c r="AE63" s="72"/>
      <c r="AF63" s="72"/>
      <c r="AG63" s="72"/>
      <c r="AH63" s="72"/>
      <c r="AI63" s="72" t="s">
        <v>2</v>
      </c>
      <c r="AJ63" s="72"/>
      <c r="AK63" s="72"/>
      <c r="AL63" s="72"/>
      <c r="AM63" s="72"/>
      <c r="AN63" s="72" t="s">
        <v>1</v>
      </c>
      <c r="AO63" s="72"/>
      <c r="AP63" s="72"/>
      <c r="AQ63" s="72"/>
      <c r="AR63" s="72"/>
      <c r="AS63" s="72" t="s">
        <v>26</v>
      </c>
      <c r="AT63" s="72"/>
      <c r="AU63" s="72"/>
      <c r="AV63" s="72"/>
      <c r="AW63" s="72"/>
      <c r="AX63" s="72"/>
      <c r="AY63" s="83" t="s">
        <v>2</v>
      </c>
      <c r="AZ63" s="84"/>
      <c r="BA63" s="84"/>
      <c r="BB63" s="84"/>
      <c r="BC63" s="85"/>
      <c r="BD63" s="83" t="s">
        <v>1</v>
      </c>
      <c r="BE63" s="84"/>
      <c r="BF63" s="84"/>
      <c r="BG63" s="84"/>
      <c r="BH63" s="85"/>
      <c r="BI63" s="72" t="s">
        <v>26</v>
      </c>
      <c r="BJ63" s="72"/>
      <c r="BK63" s="72"/>
      <c r="BL63" s="72"/>
      <c r="BM63" s="72"/>
      <c r="BN63" s="72"/>
      <c r="BO63" s="2"/>
      <c r="BP63" s="2"/>
      <c r="BQ63" s="2"/>
    </row>
    <row r="64" spans="1:79" ht="15.95" customHeight="1" x14ac:dyDescent="0.25">
      <c r="A64" s="72">
        <v>1</v>
      </c>
      <c r="B64" s="72"/>
      <c r="C64" s="72">
        <v>2</v>
      </c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>
        <v>3</v>
      </c>
      <c r="T64" s="72"/>
      <c r="U64" s="72"/>
      <c r="V64" s="72"/>
      <c r="W64" s="72"/>
      <c r="X64" s="72">
        <v>4</v>
      </c>
      <c r="Y64" s="72"/>
      <c r="Z64" s="72"/>
      <c r="AA64" s="72"/>
      <c r="AB64" s="72"/>
      <c r="AC64" s="72">
        <v>5</v>
      </c>
      <c r="AD64" s="72"/>
      <c r="AE64" s="72"/>
      <c r="AF64" s="72"/>
      <c r="AG64" s="72"/>
      <c r="AH64" s="72"/>
      <c r="AI64" s="72">
        <v>6</v>
      </c>
      <c r="AJ64" s="72"/>
      <c r="AK64" s="72"/>
      <c r="AL64" s="72"/>
      <c r="AM64" s="72"/>
      <c r="AN64" s="72">
        <v>7</v>
      </c>
      <c r="AO64" s="72"/>
      <c r="AP64" s="72"/>
      <c r="AQ64" s="72"/>
      <c r="AR64" s="72"/>
      <c r="AS64" s="72">
        <v>8</v>
      </c>
      <c r="AT64" s="72"/>
      <c r="AU64" s="72"/>
      <c r="AV64" s="72"/>
      <c r="AW64" s="72"/>
      <c r="AX64" s="72"/>
      <c r="AY64" s="72">
        <v>9</v>
      </c>
      <c r="AZ64" s="72"/>
      <c r="BA64" s="72"/>
      <c r="BB64" s="72"/>
      <c r="BC64" s="72"/>
      <c r="BD64" s="72">
        <v>10</v>
      </c>
      <c r="BE64" s="72"/>
      <c r="BF64" s="72"/>
      <c r="BG64" s="72"/>
      <c r="BH64" s="72"/>
      <c r="BI64" s="83">
        <v>11</v>
      </c>
      <c r="BJ64" s="84"/>
      <c r="BK64" s="84"/>
      <c r="BL64" s="84"/>
      <c r="BM64" s="84"/>
      <c r="BN64" s="85"/>
      <c r="BO64" s="6"/>
      <c r="BP64" s="6"/>
      <c r="BQ64" s="6"/>
    </row>
    <row r="65" spans="1:79" ht="18" hidden="1" customHeight="1" x14ac:dyDescent="0.2">
      <c r="A65" s="65" t="s">
        <v>13</v>
      </c>
      <c r="B65" s="65"/>
      <c r="C65" s="102" t="s">
        <v>14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80" t="s">
        <v>10</v>
      </c>
      <c r="T65" s="80"/>
      <c r="U65" s="80"/>
      <c r="V65" s="80"/>
      <c r="W65" s="80"/>
      <c r="X65" s="80" t="s">
        <v>9</v>
      </c>
      <c r="Y65" s="80"/>
      <c r="Z65" s="80"/>
      <c r="AA65" s="80"/>
      <c r="AB65" s="80"/>
      <c r="AC65" s="81" t="s">
        <v>16</v>
      </c>
      <c r="AD65" s="91"/>
      <c r="AE65" s="91"/>
      <c r="AF65" s="91"/>
      <c r="AG65" s="91"/>
      <c r="AH65" s="91"/>
      <c r="AI65" s="80" t="s">
        <v>11</v>
      </c>
      <c r="AJ65" s="80"/>
      <c r="AK65" s="80"/>
      <c r="AL65" s="80"/>
      <c r="AM65" s="80"/>
      <c r="AN65" s="80" t="s">
        <v>12</v>
      </c>
      <c r="AO65" s="80"/>
      <c r="AP65" s="80"/>
      <c r="AQ65" s="80"/>
      <c r="AR65" s="80"/>
      <c r="AS65" s="81" t="s">
        <v>16</v>
      </c>
      <c r="AT65" s="91"/>
      <c r="AU65" s="91"/>
      <c r="AV65" s="91"/>
      <c r="AW65" s="91"/>
      <c r="AX65" s="91"/>
      <c r="AY65" s="103" t="s">
        <v>17</v>
      </c>
      <c r="AZ65" s="104"/>
      <c r="BA65" s="104"/>
      <c r="BB65" s="104"/>
      <c r="BC65" s="105"/>
      <c r="BD65" s="103" t="s">
        <v>17</v>
      </c>
      <c r="BE65" s="104"/>
      <c r="BF65" s="104"/>
      <c r="BG65" s="104"/>
      <c r="BH65" s="105"/>
      <c r="BI65" s="91" t="s">
        <v>16</v>
      </c>
      <c r="BJ65" s="91"/>
      <c r="BK65" s="91"/>
      <c r="BL65" s="91"/>
      <c r="BM65" s="91"/>
      <c r="BN65" s="91"/>
      <c r="BO65" s="7"/>
      <c r="BP65" s="7"/>
      <c r="BQ65" s="7"/>
      <c r="CA65" s="1" t="s">
        <v>21</v>
      </c>
    </row>
    <row r="66" spans="1:79" ht="25.5" customHeight="1" x14ac:dyDescent="0.2">
      <c r="A66" s="65">
        <v>1</v>
      </c>
      <c r="B66" s="65"/>
      <c r="C66" s="106" t="s">
        <v>82</v>
      </c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90"/>
      <c r="S66" s="107">
        <v>0</v>
      </c>
      <c r="T66" s="107"/>
      <c r="U66" s="107"/>
      <c r="V66" s="107"/>
      <c r="W66" s="107"/>
      <c r="X66" s="107">
        <v>692000</v>
      </c>
      <c r="Y66" s="107"/>
      <c r="Z66" s="107"/>
      <c r="AA66" s="107"/>
      <c r="AB66" s="107"/>
      <c r="AC66" s="107">
        <f>S66+X66</f>
        <v>692000</v>
      </c>
      <c r="AD66" s="107"/>
      <c r="AE66" s="107"/>
      <c r="AF66" s="107"/>
      <c r="AG66" s="107"/>
      <c r="AH66" s="107"/>
      <c r="AI66" s="107">
        <v>0</v>
      </c>
      <c r="AJ66" s="107"/>
      <c r="AK66" s="107"/>
      <c r="AL66" s="107"/>
      <c r="AM66" s="107"/>
      <c r="AN66" s="107">
        <v>78477</v>
      </c>
      <c r="AO66" s="107"/>
      <c r="AP66" s="107"/>
      <c r="AQ66" s="107"/>
      <c r="AR66" s="107"/>
      <c r="AS66" s="107">
        <f>AI66+AN66</f>
        <v>78477</v>
      </c>
      <c r="AT66" s="107"/>
      <c r="AU66" s="107"/>
      <c r="AV66" s="107"/>
      <c r="AW66" s="107"/>
      <c r="AX66" s="107"/>
      <c r="AY66" s="107">
        <f>AI66-S66</f>
        <v>0</v>
      </c>
      <c r="AZ66" s="107"/>
      <c r="BA66" s="107"/>
      <c r="BB66" s="107"/>
      <c r="BC66" s="107"/>
      <c r="BD66" s="108">
        <f>AN66-X66</f>
        <v>-613523</v>
      </c>
      <c r="BE66" s="108"/>
      <c r="BF66" s="108"/>
      <c r="BG66" s="108"/>
      <c r="BH66" s="108"/>
      <c r="BI66" s="108">
        <f>AY66+BD66</f>
        <v>-613523</v>
      </c>
      <c r="BJ66" s="108"/>
      <c r="BK66" s="108"/>
      <c r="BL66" s="108"/>
      <c r="BM66" s="108"/>
      <c r="BN66" s="108"/>
      <c r="BO66" s="8"/>
      <c r="BP66" s="8"/>
      <c r="BQ66" s="8"/>
      <c r="CA66" s="1" t="s">
        <v>22</v>
      </c>
    </row>
    <row r="67" spans="1:79" ht="51" customHeight="1" x14ac:dyDescent="0.2">
      <c r="A67" s="65">
        <v>2</v>
      </c>
      <c r="B67" s="65"/>
      <c r="C67" s="106" t="s">
        <v>83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90"/>
      <c r="S67" s="107">
        <v>2029004</v>
      </c>
      <c r="T67" s="107"/>
      <c r="U67" s="107"/>
      <c r="V67" s="107"/>
      <c r="W67" s="107"/>
      <c r="X67" s="107">
        <v>1000000</v>
      </c>
      <c r="Y67" s="107"/>
      <c r="Z67" s="107"/>
      <c r="AA67" s="107"/>
      <c r="AB67" s="107"/>
      <c r="AC67" s="107">
        <f>S67+X67</f>
        <v>3029004</v>
      </c>
      <c r="AD67" s="107"/>
      <c r="AE67" s="107"/>
      <c r="AF67" s="107"/>
      <c r="AG67" s="107"/>
      <c r="AH67" s="107"/>
      <c r="AI67" s="107">
        <v>1418528.01</v>
      </c>
      <c r="AJ67" s="107"/>
      <c r="AK67" s="107"/>
      <c r="AL67" s="107"/>
      <c r="AM67" s="107"/>
      <c r="AN67" s="107">
        <v>849333.81</v>
      </c>
      <c r="AO67" s="107"/>
      <c r="AP67" s="107"/>
      <c r="AQ67" s="107"/>
      <c r="AR67" s="107"/>
      <c r="AS67" s="107">
        <f>AI67+AN67</f>
        <v>2267861.8200000003</v>
      </c>
      <c r="AT67" s="107"/>
      <c r="AU67" s="107"/>
      <c r="AV67" s="107"/>
      <c r="AW67" s="107"/>
      <c r="AX67" s="107"/>
      <c r="AY67" s="107">
        <f>AI67-S67</f>
        <v>-610475.99</v>
      </c>
      <c r="AZ67" s="107"/>
      <c r="BA67" s="107"/>
      <c r="BB67" s="107"/>
      <c r="BC67" s="107"/>
      <c r="BD67" s="108">
        <f>AN67-X67</f>
        <v>-150666.18999999994</v>
      </c>
      <c r="BE67" s="108"/>
      <c r="BF67" s="108"/>
      <c r="BG67" s="108"/>
      <c r="BH67" s="108"/>
      <c r="BI67" s="108">
        <f>AY67+BD67</f>
        <v>-761142.17999999993</v>
      </c>
      <c r="BJ67" s="108"/>
      <c r="BK67" s="108"/>
      <c r="BL67" s="108"/>
      <c r="BM67" s="108"/>
      <c r="BN67" s="108"/>
      <c r="BO67" s="8"/>
      <c r="BP67" s="8"/>
      <c r="BQ67" s="8"/>
    </row>
    <row r="68" spans="1:79" s="40" customFormat="1" ht="15" customHeight="1" x14ac:dyDescent="0.2">
      <c r="A68" s="150"/>
      <c r="B68" s="150"/>
      <c r="C68" s="151" t="s">
        <v>84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9"/>
      <c r="S68" s="124">
        <v>2029004</v>
      </c>
      <c r="T68" s="124"/>
      <c r="U68" s="124"/>
      <c r="V68" s="124"/>
      <c r="W68" s="124"/>
      <c r="X68" s="124">
        <v>1692000</v>
      </c>
      <c r="Y68" s="124"/>
      <c r="Z68" s="124"/>
      <c r="AA68" s="124"/>
      <c r="AB68" s="124"/>
      <c r="AC68" s="124">
        <f>S68+X68</f>
        <v>3721004</v>
      </c>
      <c r="AD68" s="124"/>
      <c r="AE68" s="124"/>
      <c r="AF68" s="124"/>
      <c r="AG68" s="124"/>
      <c r="AH68" s="124"/>
      <c r="AI68" s="124">
        <v>1418528.01</v>
      </c>
      <c r="AJ68" s="124"/>
      <c r="AK68" s="124"/>
      <c r="AL68" s="124"/>
      <c r="AM68" s="124"/>
      <c r="AN68" s="124">
        <v>927810.81</v>
      </c>
      <c r="AO68" s="124"/>
      <c r="AP68" s="124"/>
      <c r="AQ68" s="124"/>
      <c r="AR68" s="124"/>
      <c r="AS68" s="124">
        <f>AI68+AN68</f>
        <v>2346338.8200000003</v>
      </c>
      <c r="AT68" s="124"/>
      <c r="AU68" s="124"/>
      <c r="AV68" s="124"/>
      <c r="AW68" s="124"/>
      <c r="AX68" s="124"/>
      <c r="AY68" s="124">
        <f>AI68-S68</f>
        <v>-610475.99</v>
      </c>
      <c r="AZ68" s="124"/>
      <c r="BA68" s="124"/>
      <c r="BB68" s="124"/>
      <c r="BC68" s="124"/>
      <c r="BD68" s="149">
        <f>AN68-X68</f>
        <v>-764189.19</v>
      </c>
      <c r="BE68" s="149"/>
      <c r="BF68" s="149"/>
      <c r="BG68" s="149"/>
      <c r="BH68" s="149"/>
      <c r="BI68" s="149">
        <f>AY68+BD68</f>
        <v>-1374665.18</v>
      </c>
      <c r="BJ68" s="149"/>
      <c r="BK68" s="149"/>
      <c r="BL68" s="149"/>
      <c r="BM68" s="149"/>
      <c r="BN68" s="149"/>
      <c r="BO68" s="41"/>
      <c r="BP68" s="41"/>
      <c r="BQ68" s="41"/>
    </row>
    <row r="70" spans="1:79" ht="15.75" customHeight="1" x14ac:dyDescent="0.2">
      <c r="A70" s="59" t="s">
        <v>43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</row>
    <row r="71" spans="1:79" ht="15.75" customHeight="1" x14ac:dyDescent="0.2">
      <c r="A71" s="59" t="s">
        <v>62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</row>
    <row r="72" spans="1:79" ht="8.25" customHeight="1" x14ac:dyDescent="0.2"/>
    <row r="73" spans="1:79" ht="45" customHeight="1" x14ac:dyDescent="0.2">
      <c r="A73" s="92" t="s">
        <v>3</v>
      </c>
      <c r="B73" s="93"/>
      <c r="C73" s="92" t="s">
        <v>6</v>
      </c>
      <c r="D73" s="109"/>
      <c r="E73" s="109"/>
      <c r="F73" s="109"/>
      <c r="G73" s="109"/>
      <c r="H73" s="109"/>
      <c r="I73" s="93"/>
      <c r="J73" s="92" t="s">
        <v>5</v>
      </c>
      <c r="K73" s="109"/>
      <c r="L73" s="109"/>
      <c r="M73" s="109"/>
      <c r="N73" s="93"/>
      <c r="O73" s="92" t="s">
        <v>4</v>
      </c>
      <c r="P73" s="109"/>
      <c r="Q73" s="109"/>
      <c r="R73" s="109"/>
      <c r="S73" s="109"/>
      <c r="T73" s="109"/>
      <c r="U73" s="109"/>
      <c r="V73" s="109"/>
      <c r="W73" s="109"/>
      <c r="X73" s="93"/>
      <c r="Y73" s="72" t="s">
        <v>25</v>
      </c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 t="s">
        <v>45</v>
      </c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111" t="s">
        <v>0</v>
      </c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0"/>
      <c r="BS73" s="10"/>
      <c r="BT73" s="10"/>
      <c r="BU73" s="10"/>
      <c r="BV73" s="10"/>
      <c r="BW73" s="10"/>
      <c r="BX73" s="10"/>
      <c r="BY73" s="10"/>
      <c r="BZ73" s="9"/>
    </row>
    <row r="74" spans="1:79" ht="32.25" customHeight="1" x14ac:dyDescent="0.2">
      <c r="A74" s="94"/>
      <c r="B74" s="95"/>
      <c r="C74" s="94"/>
      <c r="D74" s="110"/>
      <c r="E74" s="110"/>
      <c r="F74" s="110"/>
      <c r="G74" s="110"/>
      <c r="H74" s="110"/>
      <c r="I74" s="95"/>
      <c r="J74" s="94"/>
      <c r="K74" s="110"/>
      <c r="L74" s="110"/>
      <c r="M74" s="110"/>
      <c r="N74" s="95"/>
      <c r="O74" s="94"/>
      <c r="P74" s="110"/>
      <c r="Q74" s="110"/>
      <c r="R74" s="110"/>
      <c r="S74" s="110"/>
      <c r="T74" s="110"/>
      <c r="U74" s="110"/>
      <c r="V74" s="110"/>
      <c r="W74" s="110"/>
      <c r="X74" s="95"/>
      <c r="Y74" s="83" t="s">
        <v>2</v>
      </c>
      <c r="Z74" s="84"/>
      <c r="AA74" s="84"/>
      <c r="AB74" s="84"/>
      <c r="AC74" s="85"/>
      <c r="AD74" s="83" t="s">
        <v>1</v>
      </c>
      <c r="AE74" s="84"/>
      <c r="AF74" s="84"/>
      <c r="AG74" s="84"/>
      <c r="AH74" s="85"/>
      <c r="AI74" s="72" t="s">
        <v>26</v>
      </c>
      <c r="AJ74" s="72"/>
      <c r="AK74" s="72"/>
      <c r="AL74" s="72"/>
      <c r="AM74" s="72"/>
      <c r="AN74" s="72" t="s">
        <v>2</v>
      </c>
      <c r="AO74" s="72"/>
      <c r="AP74" s="72"/>
      <c r="AQ74" s="72"/>
      <c r="AR74" s="72"/>
      <c r="AS74" s="72" t="s">
        <v>1</v>
      </c>
      <c r="AT74" s="72"/>
      <c r="AU74" s="72"/>
      <c r="AV74" s="72"/>
      <c r="AW74" s="72"/>
      <c r="AX74" s="72" t="s">
        <v>26</v>
      </c>
      <c r="AY74" s="72"/>
      <c r="AZ74" s="72"/>
      <c r="BA74" s="72"/>
      <c r="BB74" s="72"/>
      <c r="BC74" s="72" t="s">
        <v>2</v>
      </c>
      <c r="BD74" s="72"/>
      <c r="BE74" s="72"/>
      <c r="BF74" s="72"/>
      <c r="BG74" s="72"/>
      <c r="BH74" s="72" t="s">
        <v>1</v>
      </c>
      <c r="BI74" s="72"/>
      <c r="BJ74" s="72"/>
      <c r="BK74" s="72"/>
      <c r="BL74" s="72"/>
      <c r="BM74" s="72" t="s">
        <v>26</v>
      </c>
      <c r="BN74" s="72"/>
      <c r="BO74" s="72"/>
      <c r="BP74" s="72"/>
      <c r="BQ74" s="72"/>
      <c r="BR74" s="2"/>
      <c r="BS74" s="2"/>
      <c r="BT74" s="2"/>
      <c r="BU74" s="2"/>
      <c r="BV74" s="2"/>
      <c r="BW74" s="2"/>
      <c r="BX74" s="2"/>
      <c r="BY74" s="2"/>
      <c r="BZ74" s="9"/>
    </row>
    <row r="75" spans="1:79" ht="15.95" customHeight="1" x14ac:dyDescent="0.2">
      <c r="A75" s="72">
        <v>1</v>
      </c>
      <c r="B75" s="72"/>
      <c r="C75" s="72">
        <v>2</v>
      </c>
      <c r="D75" s="72"/>
      <c r="E75" s="72"/>
      <c r="F75" s="72"/>
      <c r="G75" s="72"/>
      <c r="H75" s="72"/>
      <c r="I75" s="72"/>
      <c r="J75" s="72">
        <v>3</v>
      </c>
      <c r="K75" s="72"/>
      <c r="L75" s="72"/>
      <c r="M75" s="72"/>
      <c r="N75" s="72"/>
      <c r="O75" s="72">
        <v>4</v>
      </c>
      <c r="P75" s="72"/>
      <c r="Q75" s="72"/>
      <c r="R75" s="72"/>
      <c r="S75" s="72"/>
      <c r="T75" s="72"/>
      <c r="U75" s="72"/>
      <c r="V75" s="72"/>
      <c r="W75" s="72"/>
      <c r="X75" s="72"/>
      <c r="Y75" s="72">
        <v>5</v>
      </c>
      <c r="Z75" s="72"/>
      <c r="AA75" s="72"/>
      <c r="AB75" s="72"/>
      <c r="AC75" s="72"/>
      <c r="AD75" s="72">
        <v>6</v>
      </c>
      <c r="AE75" s="72"/>
      <c r="AF75" s="72"/>
      <c r="AG75" s="72"/>
      <c r="AH75" s="72"/>
      <c r="AI75" s="72">
        <v>7</v>
      </c>
      <c r="AJ75" s="72"/>
      <c r="AK75" s="72"/>
      <c r="AL75" s="72"/>
      <c r="AM75" s="72"/>
      <c r="AN75" s="83">
        <v>8</v>
      </c>
      <c r="AO75" s="84"/>
      <c r="AP75" s="84"/>
      <c r="AQ75" s="84"/>
      <c r="AR75" s="85"/>
      <c r="AS75" s="83">
        <v>9</v>
      </c>
      <c r="AT75" s="84"/>
      <c r="AU75" s="84"/>
      <c r="AV75" s="84"/>
      <c r="AW75" s="85"/>
      <c r="AX75" s="83">
        <v>10</v>
      </c>
      <c r="AY75" s="84"/>
      <c r="AZ75" s="84"/>
      <c r="BA75" s="84"/>
      <c r="BB75" s="85"/>
      <c r="BC75" s="83">
        <v>11</v>
      </c>
      <c r="BD75" s="84"/>
      <c r="BE75" s="84"/>
      <c r="BF75" s="84"/>
      <c r="BG75" s="85"/>
      <c r="BH75" s="83">
        <v>12</v>
      </c>
      <c r="BI75" s="84"/>
      <c r="BJ75" s="84"/>
      <c r="BK75" s="84"/>
      <c r="BL75" s="85"/>
      <c r="BM75" s="83">
        <v>13</v>
      </c>
      <c r="BN75" s="84"/>
      <c r="BO75" s="84"/>
      <c r="BP75" s="84"/>
      <c r="BQ75" s="85"/>
      <c r="BR75" s="2"/>
      <c r="BS75" s="2"/>
      <c r="BT75" s="2"/>
      <c r="BU75" s="2"/>
      <c r="BV75" s="2"/>
      <c r="BW75" s="2"/>
      <c r="BX75" s="2"/>
      <c r="BY75" s="2"/>
      <c r="BZ75" s="9"/>
    </row>
    <row r="76" spans="1:79" ht="12.75" hidden="1" customHeight="1" x14ac:dyDescent="0.2">
      <c r="A76" s="65" t="s">
        <v>36</v>
      </c>
      <c r="B76" s="65"/>
      <c r="C76" s="66" t="s">
        <v>14</v>
      </c>
      <c r="D76" s="67"/>
      <c r="E76" s="67"/>
      <c r="F76" s="67"/>
      <c r="G76" s="67"/>
      <c r="H76" s="67"/>
      <c r="I76" s="68"/>
      <c r="J76" s="65" t="s">
        <v>15</v>
      </c>
      <c r="K76" s="65"/>
      <c r="L76" s="65"/>
      <c r="M76" s="65"/>
      <c r="N76" s="65"/>
      <c r="O76" s="102" t="s">
        <v>37</v>
      </c>
      <c r="P76" s="102"/>
      <c r="Q76" s="102"/>
      <c r="R76" s="102"/>
      <c r="S76" s="102"/>
      <c r="T76" s="102"/>
      <c r="U76" s="102"/>
      <c r="V76" s="102"/>
      <c r="W76" s="102"/>
      <c r="X76" s="66"/>
      <c r="Y76" s="80" t="s">
        <v>10</v>
      </c>
      <c r="Z76" s="80"/>
      <c r="AA76" s="80"/>
      <c r="AB76" s="80"/>
      <c r="AC76" s="80"/>
      <c r="AD76" s="80" t="s">
        <v>29</v>
      </c>
      <c r="AE76" s="80"/>
      <c r="AF76" s="80"/>
      <c r="AG76" s="80"/>
      <c r="AH76" s="80"/>
      <c r="AI76" s="80" t="s">
        <v>78</v>
      </c>
      <c r="AJ76" s="80"/>
      <c r="AK76" s="80"/>
      <c r="AL76" s="80"/>
      <c r="AM76" s="80"/>
      <c r="AN76" s="80" t="s">
        <v>30</v>
      </c>
      <c r="AO76" s="80"/>
      <c r="AP76" s="80"/>
      <c r="AQ76" s="80"/>
      <c r="AR76" s="80"/>
      <c r="AS76" s="80" t="s">
        <v>11</v>
      </c>
      <c r="AT76" s="80"/>
      <c r="AU76" s="80"/>
      <c r="AV76" s="80"/>
      <c r="AW76" s="80"/>
      <c r="AX76" s="80" t="s">
        <v>79</v>
      </c>
      <c r="AY76" s="80"/>
      <c r="AZ76" s="80"/>
      <c r="BA76" s="80"/>
      <c r="BB76" s="80"/>
      <c r="BC76" s="80" t="s">
        <v>32</v>
      </c>
      <c r="BD76" s="80"/>
      <c r="BE76" s="80"/>
      <c r="BF76" s="80"/>
      <c r="BG76" s="80"/>
      <c r="BH76" s="80" t="s">
        <v>32</v>
      </c>
      <c r="BI76" s="80"/>
      <c r="BJ76" s="80"/>
      <c r="BK76" s="80"/>
      <c r="BL76" s="80"/>
      <c r="BM76" s="112" t="s">
        <v>16</v>
      </c>
      <c r="BN76" s="112"/>
      <c r="BO76" s="112"/>
      <c r="BP76" s="112"/>
      <c r="BQ76" s="112"/>
      <c r="BR76" s="12"/>
      <c r="BS76" s="12"/>
      <c r="BT76" s="9"/>
      <c r="BU76" s="9"/>
      <c r="BV76" s="9"/>
      <c r="BW76" s="9"/>
      <c r="BX76" s="9"/>
      <c r="BY76" s="9"/>
      <c r="BZ76" s="9"/>
      <c r="CA76" s="1" t="s">
        <v>23</v>
      </c>
    </row>
    <row r="77" spans="1:79" s="40" customFormat="1" ht="15.75" x14ac:dyDescent="0.2">
      <c r="A77" s="150">
        <v>0</v>
      </c>
      <c r="B77" s="150"/>
      <c r="C77" s="154" t="s">
        <v>85</v>
      </c>
      <c r="D77" s="154"/>
      <c r="E77" s="154"/>
      <c r="F77" s="154"/>
      <c r="G77" s="154"/>
      <c r="H77" s="154"/>
      <c r="I77" s="154"/>
      <c r="J77" s="154" t="s">
        <v>86</v>
      </c>
      <c r="K77" s="154"/>
      <c r="L77" s="154"/>
      <c r="M77" s="154"/>
      <c r="N77" s="154"/>
      <c r="O77" s="154" t="s">
        <v>86</v>
      </c>
      <c r="P77" s="154"/>
      <c r="Q77" s="154"/>
      <c r="R77" s="154"/>
      <c r="S77" s="154"/>
      <c r="T77" s="154"/>
      <c r="U77" s="154"/>
      <c r="V77" s="154"/>
      <c r="W77" s="154"/>
      <c r="X77" s="15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42"/>
      <c r="BS77" s="42"/>
      <c r="BT77" s="42"/>
      <c r="BU77" s="42"/>
      <c r="BV77" s="42"/>
      <c r="BW77" s="42"/>
      <c r="BX77" s="42"/>
      <c r="BY77" s="42"/>
      <c r="BZ77" s="43"/>
      <c r="CA77" s="40" t="s">
        <v>24</v>
      </c>
    </row>
    <row r="78" spans="1:79" ht="15.75" customHeight="1" x14ac:dyDescent="0.2">
      <c r="A78" s="65">
        <v>2</v>
      </c>
      <c r="B78" s="65"/>
      <c r="C78" s="153" t="s">
        <v>124</v>
      </c>
      <c r="D78" s="89"/>
      <c r="E78" s="89"/>
      <c r="F78" s="89"/>
      <c r="G78" s="89"/>
      <c r="H78" s="89"/>
      <c r="I78" s="90"/>
      <c r="J78" s="152" t="s">
        <v>87</v>
      </c>
      <c r="K78" s="152"/>
      <c r="L78" s="152"/>
      <c r="M78" s="152"/>
      <c r="N78" s="152"/>
      <c r="O78" s="153" t="s">
        <v>125</v>
      </c>
      <c r="P78" s="89"/>
      <c r="Q78" s="89"/>
      <c r="R78" s="89"/>
      <c r="S78" s="89"/>
      <c r="T78" s="89"/>
      <c r="U78" s="89"/>
      <c r="V78" s="89"/>
      <c r="W78" s="89"/>
      <c r="X78" s="90"/>
      <c r="Y78" s="107">
        <v>5</v>
      </c>
      <c r="Z78" s="107"/>
      <c r="AA78" s="107"/>
      <c r="AB78" s="107"/>
      <c r="AC78" s="107"/>
      <c r="AD78" s="107">
        <v>0</v>
      </c>
      <c r="AE78" s="107"/>
      <c r="AF78" s="107"/>
      <c r="AG78" s="107"/>
      <c r="AH78" s="107"/>
      <c r="AI78" s="107">
        <v>5</v>
      </c>
      <c r="AJ78" s="107"/>
      <c r="AK78" s="107"/>
      <c r="AL78" s="107"/>
      <c r="AM78" s="107"/>
      <c r="AN78" s="107">
        <v>5</v>
      </c>
      <c r="AO78" s="107"/>
      <c r="AP78" s="107"/>
      <c r="AQ78" s="107"/>
      <c r="AR78" s="107"/>
      <c r="AS78" s="107">
        <v>0</v>
      </c>
      <c r="AT78" s="107"/>
      <c r="AU78" s="107"/>
      <c r="AV78" s="107"/>
      <c r="AW78" s="107"/>
      <c r="AX78" s="107">
        <v>5</v>
      </c>
      <c r="AY78" s="107"/>
      <c r="AZ78" s="107"/>
      <c r="BA78" s="107"/>
      <c r="BB78" s="107"/>
      <c r="BC78" s="107">
        <f t="shared" ref="BC78:BC87" si="5">AN78-Y78</f>
        <v>0</v>
      </c>
      <c r="BD78" s="107"/>
      <c r="BE78" s="107"/>
      <c r="BF78" s="107"/>
      <c r="BG78" s="107"/>
      <c r="BH78" s="107">
        <f t="shared" ref="BH78:BH87" si="6">AS78-AD78</f>
        <v>0</v>
      </c>
      <c r="BI78" s="107"/>
      <c r="BJ78" s="107"/>
      <c r="BK78" s="107"/>
      <c r="BL78" s="107"/>
      <c r="BM78" s="107">
        <v>0</v>
      </c>
      <c r="BN78" s="107"/>
      <c r="BO78" s="107"/>
      <c r="BP78" s="107"/>
      <c r="BQ78" s="10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65">
        <v>4</v>
      </c>
      <c r="B79" s="65"/>
      <c r="C79" s="153" t="s">
        <v>126</v>
      </c>
      <c r="D79" s="89"/>
      <c r="E79" s="89"/>
      <c r="F79" s="89"/>
      <c r="G79" s="89"/>
      <c r="H79" s="89"/>
      <c r="I79" s="90"/>
      <c r="J79" s="152" t="s">
        <v>87</v>
      </c>
      <c r="K79" s="152"/>
      <c r="L79" s="152"/>
      <c r="M79" s="152"/>
      <c r="N79" s="152"/>
      <c r="O79" s="153" t="s">
        <v>125</v>
      </c>
      <c r="P79" s="89"/>
      <c r="Q79" s="89"/>
      <c r="R79" s="89"/>
      <c r="S79" s="89"/>
      <c r="T79" s="89"/>
      <c r="U79" s="89"/>
      <c r="V79" s="89"/>
      <c r="W79" s="89"/>
      <c r="X79" s="90"/>
      <c r="Y79" s="107">
        <v>12</v>
      </c>
      <c r="Z79" s="107"/>
      <c r="AA79" s="107"/>
      <c r="AB79" s="107"/>
      <c r="AC79" s="107"/>
      <c r="AD79" s="107">
        <v>0</v>
      </c>
      <c r="AE79" s="107"/>
      <c r="AF79" s="107"/>
      <c r="AG79" s="107"/>
      <c r="AH79" s="107"/>
      <c r="AI79" s="107">
        <v>12</v>
      </c>
      <c r="AJ79" s="107"/>
      <c r="AK79" s="107"/>
      <c r="AL79" s="107"/>
      <c r="AM79" s="107"/>
      <c r="AN79" s="107">
        <v>12</v>
      </c>
      <c r="AO79" s="107"/>
      <c r="AP79" s="107"/>
      <c r="AQ79" s="107"/>
      <c r="AR79" s="107"/>
      <c r="AS79" s="107">
        <v>0</v>
      </c>
      <c r="AT79" s="107"/>
      <c r="AU79" s="107"/>
      <c r="AV79" s="107"/>
      <c r="AW79" s="107"/>
      <c r="AX79" s="107">
        <v>12</v>
      </c>
      <c r="AY79" s="107"/>
      <c r="AZ79" s="107"/>
      <c r="BA79" s="107"/>
      <c r="BB79" s="107"/>
      <c r="BC79" s="107">
        <f t="shared" si="5"/>
        <v>0</v>
      </c>
      <c r="BD79" s="107"/>
      <c r="BE79" s="107"/>
      <c r="BF79" s="107"/>
      <c r="BG79" s="107"/>
      <c r="BH79" s="107">
        <f t="shared" si="6"/>
        <v>0</v>
      </c>
      <c r="BI79" s="107"/>
      <c r="BJ79" s="107"/>
      <c r="BK79" s="107"/>
      <c r="BL79" s="107"/>
      <c r="BM79" s="107">
        <v>0</v>
      </c>
      <c r="BN79" s="107"/>
      <c r="BO79" s="107"/>
      <c r="BP79" s="107"/>
      <c r="BQ79" s="107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25.5" customHeight="1" x14ac:dyDescent="0.2">
      <c r="A80" s="65">
        <v>6</v>
      </c>
      <c r="B80" s="65"/>
      <c r="C80" s="153" t="s">
        <v>127</v>
      </c>
      <c r="D80" s="89"/>
      <c r="E80" s="89"/>
      <c r="F80" s="89"/>
      <c r="G80" s="89"/>
      <c r="H80" s="89"/>
      <c r="I80" s="90"/>
      <c r="J80" s="152" t="s">
        <v>87</v>
      </c>
      <c r="K80" s="152"/>
      <c r="L80" s="152"/>
      <c r="M80" s="152"/>
      <c r="N80" s="152"/>
      <c r="O80" s="153" t="s">
        <v>125</v>
      </c>
      <c r="P80" s="89"/>
      <c r="Q80" s="89"/>
      <c r="R80" s="89"/>
      <c r="S80" s="89"/>
      <c r="T80" s="89"/>
      <c r="U80" s="89"/>
      <c r="V80" s="89"/>
      <c r="W80" s="89"/>
      <c r="X80" s="90"/>
      <c r="Y80" s="107">
        <v>23</v>
      </c>
      <c r="Z80" s="107"/>
      <c r="AA80" s="107"/>
      <c r="AB80" s="107"/>
      <c r="AC80" s="107"/>
      <c r="AD80" s="107">
        <v>0</v>
      </c>
      <c r="AE80" s="107"/>
      <c r="AF80" s="107"/>
      <c r="AG80" s="107"/>
      <c r="AH80" s="107"/>
      <c r="AI80" s="107">
        <v>23</v>
      </c>
      <c r="AJ80" s="107"/>
      <c r="AK80" s="107"/>
      <c r="AL80" s="107"/>
      <c r="AM80" s="107"/>
      <c r="AN80" s="107">
        <v>17</v>
      </c>
      <c r="AO80" s="107"/>
      <c r="AP80" s="107"/>
      <c r="AQ80" s="107"/>
      <c r="AR80" s="107"/>
      <c r="AS80" s="107">
        <v>0</v>
      </c>
      <c r="AT80" s="107"/>
      <c r="AU80" s="107"/>
      <c r="AV80" s="107"/>
      <c r="AW80" s="107"/>
      <c r="AX80" s="107">
        <v>17</v>
      </c>
      <c r="AY80" s="107"/>
      <c r="AZ80" s="107"/>
      <c r="BA80" s="107"/>
      <c r="BB80" s="107"/>
      <c r="BC80" s="107">
        <f t="shared" si="5"/>
        <v>-6</v>
      </c>
      <c r="BD80" s="107"/>
      <c r="BE80" s="107"/>
      <c r="BF80" s="107"/>
      <c r="BG80" s="107"/>
      <c r="BH80" s="107">
        <f t="shared" si="6"/>
        <v>0</v>
      </c>
      <c r="BI80" s="107"/>
      <c r="BJ80" s="107"/>
      <c r="BK80" s="107"/>
      <c r="BL80" s="107"/>
      <c r="BM80" s="107">
        <v>-6</v>
      </c>
      <c r="BN80" s="107"/>
      <c r="BO80" s="107"/>
      <c r="BP80" s="107"/>
      <c r="BQ80" s="10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15.75" customHeight="1" x14ac:dyDescent="0.2">
      <c r="A81" s="65">
        <v>8</v>
      </c>
      <c r="B81" s="65"/>
      <c r="C81" s="153" t="s">
        <v>128</v>
      </c>
      <c r="D81" s="89"/>
      <c r="E81" s="89"/>
      <c r="F81" s="89"/>
      <c r="G81" s="89"/>
      <c r="H81" s="89"/>
      <c r="I81" s="90"/>
      <c r="J81" s="152" t="s">
        <v>87</v>
      </c>
      <c r="K81" s="152"/>
      <c r="L81" s="152"/>
      <c r="M81" s="152"/>
      <c r="N81" s="152"/>
      <c r="O81" s="153" t="s">
        <v>125</v>
      </c>
      <c r="P81" s="89"/>
      <c r="Q81" s="89"/>
      <c r="R81" s="89"/>
      <c r="S81" s="89"/>
      <c r="T81" s="89"/>
      <c r="U81" s="89"/>
      <c r="V81" s="89"/>
      <c r="W81" s="89"/>
      <c r="X81" s="90"/>
      <c r="Y81" s="107">
        <v>115</v>
      </c>
      <c r="Z81" s="107"/>
      <c r="AA81" s="107"/>
      <c r="AB81" s="107"/>
      <c r="AC81" s="107"/>
      <c r="AD81" s="107">
        <v>0</v>
      </c>
      <c r="AE81" s="107"/>
      <c r="AF81" s="107"/>
      <c r="AG81" s="107"/>
      <c r="AH81" s="107"/>
      <c r="AI81" s="107">
        <v>115</v>
      </c>
      <c r="AJ81" s="107"/>
      <c r="AK81" s="107"/>
      <c r="AL81" s="107"/>
      <c r="AM81" s="107"/>
      <c r="AN81" s="107">
        <v>123</v>
      </c>
      <c r="AO81" s="107"/>
      <c r="AP81" s="107"/>
      <c r="AQ81" s="107"/>
      <c r="AR81" s="107"/>
      <c r="AS81" s="107">
        <v>0</v>
      </c>
      <c r="AT81" s="107"/>
      <c r="AU81" s="107"/>
      <c r="AV81" s="107"/>
      <c r="AW81" s="107"/>
      <c r="AX81" s="107">
        <v>123</v>
      </c>
      <c r="AY81" s="107"/>
      <c r="AZ81" s="107"/>
      <c r="BA81" s="107"/>
      <c r="BB81" s="107"/>
      <c r="BC81" s="107">
        <f t="shared" si="5"/>
        <v>8</v>
      </c>
      <c r="BD81" s="107"/>
      <c r="BE81" s="107"/>
      <c r="BF81" s="107"/>
      <c r="BG81" s="107"/>
      <c r="BH81" s="107">
        <f t="shared" si="6"/>
        <v>0</v>
      </c>
      <c r="BI81" s="107"/>
      <c r="BJ81" s="107"/>
      <c r="BK81" s="107"/>
      <c r="BL81" s="107"/>
      <c r="BM81" s="107">
        <v>8</v>
      </c>
      <c r="BN81" s="107"/>
      <c r="BO81" s="107"/>
      <c r="BP81" s="107"/>
      <c r="BQ81" s="107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38.25" customHeight="1" x14ac:dyDescent="0.2">
      <c r="A82" s="65">
        <v>9</v>
      </c>
      <c r="B82" s="65"/>
      <c r="C82" s="153" t="s">
        <v>88</v>
      </c>
      <c r="D82" s="89"/>
      <c r="E82" s="89"/>
      <c r="F82" s="89"/>
      <c r="G82" s="89"/>
      <c r="H82" s="89"/>
      <c r="I82" s="90"/>
      <c r="J82" s="152" t="s">
        <v>87</v>
      </c>
      <c r="K82" s="152"/>
      <c r="L82" s="152"/>
      <c r="M82" s="152"/>
      <c r="N82" s="152"/>
      <c r="O82" s="153" t="s">
        <v>89</v>
      </c>
      <c r="P82" s="89"/>
      <c r="Q82" s="89"/>
      <c r="R82" s="89"/>
      <c r="S82" s="89"/>
      <c r="T82" s="89"/>
      <c r="U82" s="89"/>
      <c r="V82" s="89"/>
      <c r="W82" s="89"/>
      <c r="X82" s="90"/>
      <c r="Y82" s="107">
        <v>361.16</v>
      </c>
      <c r="Z82" s="107"/>
      <c r="AA82" s="107"/>
      <c r="AB82" s="107"/>
      <c r="AC82" s="107"/>
      <c r="AD82" s="107">
        <v>0</v>
      </c>
      <c r="AE82" s="107"/>
      <c r="AF82" s="107"/>
      <c r="AG82" s="107"/>
      <c r="AH82" s="107"/>
      <c r="AI82" s="107">
        <v>361.16</v>
      </c>
      <c r="AJ82" s="107"/>
      <c r="AK82" s="107"/>
      <c r="AL82" s="107"/>
      <c r="AM82" s="107"/>
      <c r="AN82" s="107">
        <v>363.66</v>
      </c>
      <c r="AO82" s="107"/>
      <c r="AP82" s="107"/>
      <c r="AQ82" s="107"/>
      <c r="AR82" s="107"/>
      <c r="AS82" s="107">
        <v>0</v>
      </c>
      <c r="AT82" s="107"/>
      <c r="AU82" s="107"/>
      <c r="AV82" s="107"/>
      <c r="AW82" s="107"/>
      <c r="AX82" s="107">
        <v>363.66</v>
      </c>
      <c r="AY82" s="107"/>
      <c r="AZ82" s="107"/>
      <c r="BA82" s="107"/>
      <c r="BB82" s="107"/>
      <c r="BC82" s="107">
        <f t="shared" si="5"/>
        <v>2.5</v>
      </c>
      <c r="BD82" s="107"/>
      <c r="BE82" s="107"/>
      <c r="BF82" s="107"/>
      <c r="BG82" s="107"/>
      <c r="BH82" s="107">
        <f t="shared" si="6"/>
        <v>0</v>
      </c>
      <c r="BI82" s="107"/>
      <c r="BJ82" s="107"/>
      <c r="BK82" s="107"/>
      <c r="BL82" s="107"/>
      <c r="BM82" s="107">
        <v>2.5</v>
      </c>
      <c r="BN82" s="107"/>
      <c r="BO82" s="107"/>
      <c r="BP82" s="107"/>
      <c r="BQ82" s="107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38.25" customHeight="1" x14ac:dyDescent="0.2">
      <c r="A83" s="65">
        <v>10</v>
      </c>
      <c r="B83" s="65"/>
      <c r="C83" s="153" t="s">
        <v>90</v>
      </c>
      <c r="D83" s="89"/>
      <c r="E83" s="89"/>
      <c r="F83" s="89"/>
      <c r="G83" s="89"/>
      <c r="H83" s="89"/>
      <c r="I83" s="90"/>
      <c r="J83" s="152" t="s">
        <v>87</v>
      </c>
      <c r="K83" s="152"/>
      <c r="L83" s="152"/>
      <c r="M83" s="152"/>
      <c r="N83" s="152"/>
      <c r="O83" s="153" t="s">
        <v>89</v>
      </c>
      <c r="P83" s="89"/>
      <c r="Q83" s="89"/>
      <c r="R83" s="89"/>
      <c r="S83" s="89"/>
      <c r="T83" s="89"/>
      <c r="U83" s="89"/>
      <c r="V83" s="89"/>
      <c r="W83" s="89"/>
      <c r="X83" s="90"/>
      <c r="Y83" s="107">
        <v>190</v>
      </c>
      <c r="Z83" s="107"/>
      <c r="AA83" s="107"/>
      <c r="AB83" s="107"/>
      <c r="AC83" s="107"/>
      <c r="AD83" s="107">
        <v>0</v>
      </c>
      <c r="AE83" s="107"/>
      <c r="AF83" s="107"/>
      <c r="AG83" s="107"/>
      <c r="AH83" s="107"/>
      <c r="AI83" s="107">
        <v>190</v>
      </c>
      <c r="AJ83" s="107"/>
      <c r="AK83" s="107"/>
      <c r="AL83" s="107"/>
      <c r="AM83" s="107"/>
      <c r="AN83" s="107">
        <v>189</v>
      </c>
      <c r="AO83" s="107"/>
      <c r="AP83" s="107"/>
      <c r="AQ83" s="107"/>
      <c r="AR83" s="107"/>
      <c r="AS83" s="107">
        <v>0</v>
      </c>
      <c r="AT83" s="107"/>
      <c r="AU83" s="107"/>
      <c r="AV83" s="107"/>
      <c r="AW83" s="107"/>
      <c r="AX83" s="107">
        <v>189</v>
      </c>
      <c r="AY83" s="107"/>
      <c r="AZ83" s="107"/>
      <c r="BA83" s="107"/>
      <c r="BB83" s="107"/>
      <c r="BC83" s="107">
        <f t="shared" si="5"/>
        <v>-1</v>
      </c>
      <c r="BD83" s="107"/>
      <c r="BE83" s="107"/>
      <c r="BF83" s="107"/>
      <c r="BG83" s="107"/>
      <c r="BH83" s="107">
        <f t="shared" si="6"/>
        <v>0</v>
      </c>
      <c r="BI83" s="107"/>
      <c r="BJ83" s="107"/>
      <c r="BK83" s="107"/>
      <c r="BL83" s="107"/>
      <c r="BM83" s="107">
        <v>-1</v>
      </c>
      <c r="BN83" s="107"/>
      <c r="BO83" s="107"/>
      <c r="BP83" s="107"/>
      <c r="BQ83" s="107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38.25" customHeight="1" x14ac:dyDescent="0.2">
      <c r="A84" s="65">
        <v>11</v>
      </c>
      <c r="B84" s="65"/>
      <c r="C84" s="153" t="s">
        <v>91</v>
      </c>
      <c r="D84" s="89"/>
      <c r="E84" s="89"/>
      <c r="F84" s="89"/>
      <c r="G84" s="89"/>
      <c r="H84" s="89"/>
      <c r="I84" s="90"/>
      <c r="J84" s="152" t="s">
        <v>87</v>
      </c>
      <c r="K84" s="152"/>
      <c r="L84" s="152"/>
      <c r="M84" s="152"/>
      <c r="N84" s="152"/>
      <c r="O84" s="153" t="s">
        <v>89</v>
      </c>
      <c r="P84" s="89"/>
      <c r="Q84" s="89"/>
      <c r="R84" s="89"/>
      <c r="S84" s="89"/>
      <c r="T84" s="89"/>
      <c r="U84" s="89"/>
      <c r="V84" s="89"/>
      <c r="W84" s="89"/>
      <c r="X84" s="90"/>
      <c r="Y84" s="107">
        <v>551.16</v>
      </c>
      <c r="Z84" s="107"/>
      <c r="AA84" s="107"/>
      <c r="AB84" s="107"/>
      <c r="AC84" s="107"/>
      <c r="AD84" s="107">
        <v>0</v>
      </c>
      <c r="AE84" s="107"/>
      <c r="AF84" s="107"/>
      <c r="AG84" s="107"/>
      <c r="AH84" s="107"/>
      <c r="AI84" s="107">
        <v>551.16</v>
      </c>
      <c r="AJ84" s="107"/>
      <c r="AK84" s="107"/>
      <c r="AL84" s="107"/>
      <c r="AM84" s="107"/>
      <c r="AN84" s="107">
        <v>552.66</v>
      </c>
      <c r="AO84" s="107"/>
      <c r="AP84" s="107"/>
      <c r="AQ84" s="107"/>
      <c r="AR84" s="107"/>
      <c r="AS84" s="107">
        <v>0</v>
      </c>
      <c r="AT84" s="107"/>
      <c r="AU84" s="107"/>
      <c r="AV84" s="107"/>
      <c r="AW84" s="107"/>
      <c r="AX84" s="107">
        <v>552.66</v>
      </c>
      <c r="AY84" s="107"/>
      <c r="AZ84" s="107"/>
      <c r="BA84" s="107"/>
      <c r="BB84" s="107"/>
      <c r="BC84" s="107">
        <f t="shared" si="5"/>
        <v>1.5</v>
      </c>
      <c r="BD84" s="107"/>
      <c r="BE84" s="107"/>
      <c r="BF84" s="107"/>
      <c r="BG84" s="107"/>
      <c r="BH84" s="107">
        <f t="shared" si="6"/>
        <v>0</v>
      </c>
      <c r="BI84" s="107"/>
      <c r="BJ84" s="107"/>
      <c r="BK84" s="107"/>
      <c r="BL84" s="107"/>
      <c r="BM84" s="107">
        <v>1.5</v>
      </c>
      <c r="BN84" s="107"/>
      <c r="BO84" s="107"/>
      <c r="BP84" s="107"/>
      <c r="BQ84" s="107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51" customHeight="1" x14ac:dyDescent="0.2">
      <c r="A85" s="65">
        <v>12</v>
      </c>
      <c r="B85" s="65"/>
      <c r="C85" s="153" t="s">
        <v>129</v>
      </c>
      <c r="D85" s="89"/>
      <c r="E85" s="89"/>
      <c r="F85" s="89"/>
      <c r="G85" s="89"/>
      <c r="H85" s="89"/>
      <c r="I85" s="90"/>
      <c r="J85" s="152" t="s">
        <v>92</v>
      </c>
      <c r="K85" s="152"/>
      <c r="L85" s="152"/>
      <c r="M85" s="152"/>
      <c r="N85" s="152"/>
      <c r="O85" s="153" t="s">
        <v>93</v>
      </c>
      <c r="P85" s="89"/>
      <c r="Q85" s="89"/>
      <c r="R85" s="89"/>
      <c r="S85" s="89"/>
      <c r="T85" s="89"/>
      <c r="U85" s="89"/>
      <c r="V85" s="89"/>
      <c r="W85" s="89"/>
      <c r="X85" s="90"/>
      <c r="Y85" s="107">
        <v>0</v>
      </c>
      <c r="Z85" s="107"/>
      <c r="AA85" s="107"/>
      <c r="AB85" s="107"/>
      <c r="AC85" s="107"/>
      <c r="AD85" s="107">
        <v>650000</v>
      </c>
      <c r="AE85" s="107"/>
      <c r="AF85" s="107"/>
      <c r="AG85" s="107"/>
      <c r="AH85" s="107"/>
      <c r="AI85" s="107">
        <v>650000</v>
      </c>
      <c r="AJ85" s="107"/>
      <c r="AK85" s="107"/>
      <c r="AL85" s="107"/>
      <c r="AM85" s="107"/>
      <c r="AN85" s="107">
        <v>0</v>
      </c>
      <c r="AO85" s="107"/>
      <c r="AP85" s="107"/>
      <c r="AQ85" s="107"/>
      <c r="AR85" s="107"/>
      <c r="AS85" s="107">
        <v>36763</v>
      </c>
      <c r="AT85" s="107"/>
      <c r="AU85" s="107"/>
      <c r="AV85" s="107"/>
      <c r="AW85" s="107"/>
      <c r="AX85" s="107">
        <v>36763</v>
      </c>
      <c r="AY85" s="107"/>
      <c r="AZ85" s="107"/>
      <c r="BA85" s="107"/>
      <c r="BB85" s="107"/>
      <c r="BC85" s="107">
        <f t="shared" si="5"/>
        <v>0</v>
      </c>
      <c r="BD85" s="107"/>
      <c r="BE85" s="107"/>
      <c r="BF85" s="107"/>
      <c r="BG85" s="107"/>
      <c r="BH85" s="107">
        <f t="shared" si="6"/>
        <v>-613237</v>
      </c>
      <c r="BI85" s="107"/>
      <c r="BJ85" s="107"/>
      <c r="BK85" s="107"/>
      <c r="BL85" s="107"/>
      <c r="BM85" s="107">
        <v>-613237</v>
      </c>
      <c r="BN85" s="107"/>
      <c r="BO85" s="107"/>
      <c r="BP85" s="107"/>
      <c r="BQ85" s="107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38.25" customHeight="1" x14ac:dyDescent="0.2">
      <c r="A86" s="65">
        <v>13</v>
      </c>
      <c r="B86" s="65"/>
      <c r="C86" s="153" t="s">
        <v>118</v>
      </c>
      <c r="D86" s="89"/>
      <c r="E86" s="89"/>
      <c r="F86" s="89"/>
      <c r="G86" s="89"/>
      <c r="H86" s="89"/>
      <c r="I86" s="90"/>
      <c r="J86" s="152" t="s">
        <v>92</v>
      </c>
      <c r="K86" s="152"/>
      <c r="L86" s="152"/>
      <c r="M86" s="152"/>
      <c r="N86" s="152"/>
      <c r="O86" s="153" t="s">
        <v>93</v>
      </c>
      <c r="P86" s="89"/>
      <c r="Q86" s="89"/>
      <c r="R86" s="89"/>
      <c r="S86" s="89"/>
      <c r="T86" s="89"/>
      <c r="U86" s="89"/>
      <c r="V86" s="89"/>
      <c r="W86" s="89"/>
      <c r="X86" s="90"/>
      <c r="Y86" s="107">
        <v>0</v>
      </c>
      <c r="Z86" s="107"/>
      <c r="AA86" s="107"/>
      <c r="AB86" s="107"/>
      <c r="AC86" s="107"/>
      <c r="AD86" s="107">
        <v>22000</v>
      </c>
      <c r="AE86" s="107"/>
      <c r="AF86" s="107"/>
      <c r="AG86" s="107"/>
      <c r="AH86" s="107"/>
      <c r="AI86" s="107">
        <v>22000</v>
      </c>
      <c r="AJ86" s="107"/>
      <c r="AK86" s="107"/>
      <c r="AL86" s="107"/>
      <c r="AM86" s="107"/>
      <c r="AN86" s="107">
        <v>0</v>
      </c>
      <c r="AO86" s="107"/>
      <c r="AP86" s="107"/>
      <c r="AQ86" s="107"/>
      <c r="AR86" s="107"/>
      <c r="AS86" s="107">
        <v>21714</v>
      </c>
      <c r="AT86" s="107"/>
      <c r="AU86" s="107"/>
      <c r="AV86" s="107"/>
      <c r="AW86" s="107"/>
      <c r="AX86" s="107">
        <v>21714</v>
      </c>
      <c r="AY86" s="107"/>
      <c r="AZ86" s="107"/>
      <c r="BA86" s="107"/>
      <c r="BB86" s="107"/>
      <c r="BC86" s="107">
        <f t="shared" si="5"/>
        <v>0</v>
      </c>
      <c r="BD86" s="107"/>
      <c r="BE86" s="107"/>
      <c r="BF86" s="107"/>
      <c r="BG86" s="107"/>
      <c r="BH86" s="107">
        <f t="shared" si="6"/>
        <v>-286</v>
      </c>
      <c r="BI86" s="107"/>
      <c r="BJ86" s="107"/>
      <c r="BK86" s="107"/>
      <c r="BL86" s="107"/>
      <c r="BM86" s="107">
        <v>-286</v>
      </c>
      <c r="BN86" s="107"/>
      <c r="BO86" s="107"/>
      <c r="BP86" s="107"/>
      <c r="BQ86" s="107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38.25" customHeight="1" x14ac:dyDescent="0.2">
      <c r="A87" s="65">
        <v>14</v>
      </c>
      <c r="B87" s="65"/>
      <c r="C87" s="153" t="s">
        <v>119</v>
      </c>
      <c r="D87" s="89"/>
      <c r="E87" s="89"/>
      <c r="F87" s="89"/>
      <c r="G87" s="89"/>
      <c r="H87" s="89"/>
      <c r="I87" s="90"/>
      <c r="J87" s="152" t="s">
        <v>92</v>
      </c>
      <c r="K87" s="152"/>
      <c r="L87" s="152"/>
      <c r="M87" s="152"/>
      <c r="N87" s="152"/>
      <c r="O87" s="153" t="s">
        <v>93</v>
      </c>
      <c r="P87" s="89"/>
      <c r="Q87" s="89"/>
      <c r="R87" s="89"/>
      <c r="S87" s="89"/>
      <c r="T87" s="89"/>
      <c r="U87" s="89"/>
      <c r="V87" s="89"/>
      <c r="W87" s="89"/>
      <c r="X87" s="90"/>
      <c r="Y87" s="107">
        <v>0</v>
      </c>
      <c r="Z87" s="107"/>
      <c r="AA87" s="107"/>
      <c r="AB87" s="107"/>
      <c r="AC87" s="107"/>
      <c r="AD87" s="107">
        <v>20000</v>
      </c>
      <c r="AE87" s="107"/>
      <c r="AF87" s="107"/>
      <c r="AG87" s="107"/>
      <c r="AH87" s="107"/>
      <c r="AI87" s="107">
        <v>20000</v>
      </c>
      <c r="AJ87" s="107"/>
      <c r="AK87" s="107"/>
      <c r="AL87" s="107"/>
      <c r="AM87" s="107"/>
      <c r="AN87" s="107">
        <v>0</v>
      </c>
      <c r="AO87" s="107"/>
      <c r="AP87" s="107"/>
      <c r="AQ87" s="107"/>
      <c r="AR87" s="107"/>
      <c r="AS87" s="107">
        <v>20000</v>
      </c>
      <c r="AT87" s="107"/>
      <c r="AU87" s="107"/>
      <c r="AV87" s="107"/>
      <c r="AW87" s="107"/>
      <c r="AX87" s="107">
        <v>20000</v>
      </c>
      <c r="AY87" s="107"/>
      <c r="AZ87" s="107"/>
      <c r="BA87" s="107"/>
      <c r="BB87" s="107"/>
      <c r="BC87" s="107">
        <f t="shared" si="5"/>
        <v>0</v>
      </c>
      <c r="BD87" s="107"/>
      <c r="BE87" s="107"/>
      <c r="BF87" s="107"/>
      <c r="BG87" s="107"/>
      <c r="BH87" s="107">
        <f t="shared" si="6"/>
        <v>0</v>
      </c>
      <c r="BI87" s="107"/>
      <c r="BJ87" s="107"/>
      <c r="BK87" s="107"/>
      <c r="BL87" s="107"/>
      <c r="BM87" s="107">
        <v>0</v>
      </c>
      <c r="BN87" s="107"/>
      <c r="BO87" s="107"/>
      <c r="BP87" s="107"/>
      <c r="BQ87" s="107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s="40" customFormat="1" ht="15.75" x14ac:dyDescent="0.2">
      <c r="A88" s="150">
        <v>0</v>
      </c>
      <c r="B88" s="150"/>
      <c r="C88" s="155" t="s">
        <v>94</v>
      </c>
      <c r="D88" s="138"/>
      <c r="E88" s="138"/>
      <c r="F88" s="138"/>
      <c r="G88" s="138"/>
      <c r="H88" s="138"/>
      <c r="I88" s="139"/>
      <c r="J88" s="154" t="s">
        <v>86</v>
      </c>
      <c r="K88" s="154"/>
      <c r="L88" s="154"/>
      <c r="M88" s="154"/>
      <c r="N88" s="154"/>
      <c r="O88" s="155" t="s">
        <v>86</v>
      </c>
      <c r="P88" s="138"/>
      <c r="Q88" s="138"/>
      <c r="R88" s="138"/>
      <c r="S88" s="138"/>
      <c r="T88" s="138"/>
      <c r="U88" s="138"/>
      <c r="V88" s="138"/>
      <c r="W88" s="138"/>
      <c r="X88" s="139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4"/>
      <c r="BR88" s="42"/>
      <c r="BS88" s="42"/>
      <c r="BT88" s="42"/>
      <c r="BU88" s="42"/>
      <c r="BV88" s="42"/>
      <c r="BW88" s="42"/>
      <c r="BX88" s="42"/>
      <c r="BY88" s="42"/>
      <c r="BZ88" s="43"/>
    </row>
    <row r="89" spans="1:78" ht="38.25" customHeight="1" x14ac:dyDescent="0.2">
      <c r="A89" s="65">
        <v>0</v>
      </c>
      <c r="B89" s="65"/>
      <c r="C89" s="153" t="s">
        <v>130</v>
      </c>
      <c r="D89" s="89"/>
      <c r="E89" s="89"/>
      <c r="F89" s="89"/>
      <c r="G89" s="89"/>
      <c r="H89" s="89"/>
      <c r="I89" s="90"/>
      <c r="J89" s="152" t="s">
        <v>87</v>
      </c>
      <c r="K89" s="152"/>
      <c r="L89" s="152"/>
      <c r="M89" s="152"/>
      <c r="N89" s="152"/>
      <c r="O89" s="153" t="s">
        <v>93</v>
      </c>
      <c r="P89" s="89"/>
      <c r="Q89" s="89"/>
      <c r="R89" s="89"/>
      <c r="S89" s="89"/>
      <c r="T89" s="89"/>
      <c r="U89" s="89"/>
      <c r="V89" s="89"/>
      <c r="W89" s="89"/>
      <c r="X89" s="90"/>
      <c r="Y89" s="107">
        <v>0</v>
      </c>
      <c r="Z89" s="107"/>
      <c r="AA89" s="107"/>
      <c r="AB89" s="107"/>
      <c r="AC89" s="107"/>
      <c r="AD89" s="107">
        <v>1</v>
      </c>
      <c r="AE89" s="107"/>
      <c r="AF89" s="107"/>
      <c r="AG89" s="107"/>
      <c r="AH89" s="107"/>
      <c r="AI89" s="107">
        <v>1</v>
      </c>
      <c r="AJ89" s="107"/>
      <c r="AK89" s="107"/>
      <c r="AL89" s="107"/>
      <c r="AM89" s="107"/>
      <c r="AN89" s="107">
        <v>0</v>
      </c>
      <c r="AO89" s="107"/>
      <c r="AP89" s="107"/>
      <c r="AQ89" s="107"/>
      <c r="AR89" s="107"/>
      <c r="AS89" s="107">
        <v>1</v>
      </c>
      <c r="AT89" s="107"/>
      <c r="AU89" s="107"/>
      <c r="AV89" s="107"/>
      <c r="AW89" s="107"/>
      <c r="AX89" s="107">
        <v>1</v>
      </c>
      <c r="AY89" s="107"/>
      <c r="AZ89" s="107"/>
      <c r="BA89" s="107"/>
      <c r="BB89" s="107"/>
      <c r="BC89" s="107">
        <f>AN89-Y89</f>
        <v>0</v>
      </c>
      <c r="BD89" s="107"/>
      <c r="BE89" s="107"/>
      <c r="BF89" s="107"/>
      <c r="BG89" s="107"/>
      <c r="BH89" s="107">
        <f>AS89-AD89</f>
        <v>0</v>
      </c>
      <c r="BI89" s="107"/>
      <c r="BJ89" s="107"/>
      <c r="BK89" s="107"/>
      <c r="BL89" s="107"/>
      <c r="BM89" s="107">
        <v>0</v>
      </c>
      <c r="BN89" s="107"/>
      <c r="BO89" s="107"/>
      <c r="BP89" s="107"/>
      <c r="BQ89" s="107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5.75" customHeight="1" x14ac:dyDescent="0.2">
      <c r="A90" s="65">
        <v>1</v>
      </c>
      <c r="B90" s="65"/>
      <c r="C90" s="153" t="s">
        <v>131</v>
      </c>
      <c r="D90" s="89"/>
      <c r="E90" s="89"/>
      <c r="F90" s="89"/>
      <c r="G90" s="89"/>
      <c r="H90" s="89"/>
      <c r="I90" s="90"/>
      <c r="J90" s="152" t="s">
        <v>95</v>
      </c>
      <c r="K90" s="152"/>
      <c r="L90" s="152"/>
      <c r="M90" s="152"/>
      <c r="N90" s="152"/>
      <c r="O90" s="153" t="s">
        <v>125</v>
      </c>
      <c r="P90" s="89"/>
      <c r="Q90" s="89"/>
      <c r="R90" s="89"/>
      <c r="S90" s="89"/>
      <c r="T90" s="89"/>
      <c r="U90" s="89"/>
      <c r="V90" s="89"/>
      <c r="W90" s="89"/>
      <c r="X90" s="90"/>
      <c r="Y90" s="107">
        <v>1900</v>
      </c>
      <c r="Z90" s="107"/>
      <c r="AA90" s="107"/>
      <c r="AB90" s="107"/>
      <c r="AC90" s="107"/>
      <c r="AD90" s="107">
        <v>0</v>
      </c>
      <c r="AE90" s="107"/>
      <c r="AF90" s="107"/>
      <c r="AG90" s="107"/>
      <c r="AH90" s="107"/>
      <c r="AI90" s="107">
        <v>1900</v>
      </c>
      <c r="AJ90" s="107"/>
      <c r="AK90" s="107"/>
      <c r="AL90" s="107"/>
      <c r="AM90" s="107"/>
      <c r="AN90" s="107">
        <v>1900</v>
      </c>
      <c r="AO90" s="107"/>
      <c r="AP90" s="107"/>
      <c r="AQ90" s="107"/>
      <c r="AR90" s="107"/>
      <c r="AS90" s="107">
        <v>0</v>
      </c>
      <c r="AT90" s="107"/>
      <c r="AU90" s="107"/>
      <c r="AV90" s="107"/>
      <c r="AW90" s="107"/>
      <c r="AX90" s="107">
        <v>1900</v>
      </c>
      <c r="AY90" s="107"/>
      <c r="AZ90" s="107"/>
      <c r="BA90" s="107"/>
      <c r="BB90" s="107"/>
      <c r="BC90" s="107">
        <f>AN90-Y90</f>
        <v>0</v>
      </c>
      <c r="BD90" s="107"/>
      <c r="BE90" s="107"/>
      <c r="BF90" s="107"/>
      <c r="BG90" s="107"/>
      <c r="BH90" s="107">
        <f>AS90-AD90</f>
        <v>0</v>
      </c>
      <c r="BI90" s="107"/>
      <c r="BJ90" s="107"/>
      <c r="BK90" s="107"/>
      <c r="BL90" s="107"/>
      <c r="BM90" s="107">
        <v>0</v>
      </c>
      <c r="BN90" s="107"/>
      <c r="BO90" s="107"/>
      <c r="BP90" s="107"/>
      <c r="BQ90" s="107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38.25" customHeight="1" x14ac:dyDescent="0.2">
      <c r="A91" s="65">
        <v>2</v>
      </c>
      <c r="B91" s="65"/>
      <c r="C91" s="153" t="s">
        <v>132</v>
      </c>
      <c r="D91" s="89"/>
      <c r="E91" s="89"/>
      <c r="F91" s="89"/>
      <c r="G91" s="89"/>
      <c r="H91" s="89"/>
      <c r="I91" s="90"/>
      <c r="J91" s="152" t="s">
        <v>87</v>
      </c>
      <c r="K91" s="152"/>
      <c r="L91" s="152"/>
      <c r="M91" s="152"/>
      <c r="N91" s="152"/>
      <c r="O91" s="153" t="s">
        <v>93</v>
      </c>
      <c r="P91" s="89"/>
      <c r="Q91" s="89"/>
      <c r="R91" s="89"/>
      <c r="S91" s="89"/>
      <c r="T91" s="89"/>
      <c r="U91" s="89"/>
      <c r="V91" s="89"/>
      <c r="W91" s="89"/>
      <c r="X91" s="90"/>
      <c r="Y91" s="107">
        <v>0</v>
      </c>
      <c r="Z91" s="107"/>
      <c r="AA91" s="107"/>
      <c r="AB91" s="107"/>
      <c r="AC91" s="107"/>
      <c r="AD91" s="107">
        <v>1</v>
      </c>
      <c r="AE91" s="107"/>
      <c r="AF91" s="107"/>
      <c r="AG91" s="107"/>
      <c r="AH91" s="107"/>
      <c r="AI91" s="107">
        <v>1</v>
      </c>
      <c r="AJ91" s="107"/>
      <c r="AK91" s="107"/>
      <c r="AL91" s="107"/>
      <c r="AM91" s="107"/>
      <c r="AN91" s="107">
        <v>0</v>
      </c>
      <c r="AO91" s="107"/>
      <c r="AP91" s="107"/>
      <c r="AQ91" s="107"/>
      <c r="AR91" s="107"/>
      <c r="AS91" s="107">
        <v>1</v>
      </c>
      <c r="AT91" s="107"/>
      <c r="AU91" s="107"/>
      <c r="AV91" s="107"/>
      <c r="AW91" s="107"/>
      <c r="AX91" s="107">
        <v>1</v>
      </c>
      <c r="AY91" s="107"/>
      <c r="AZ91" s="107"/>
      <c r="BA91" s="107"/>
      <c r="BB91" s="107"/>
      <c r="BC91" s="107">
        <f>AN91-Y91</f>
        <v>0</v>
      </c>
      <c r="BD91" s="107"/>
      <c r="BE91" s="107"/>
      <c r="BF91" s="107"/>
      <c r="BG91" s="107"/>
      <c r="BH91" s="107">
        <f>AS91-AD91</f>
        <v>0</v>
      </c>
      <c r="BI91" s="107"/>
      <c r="BJ91" s="107"/>
      <c r="BK91" s="107"/>
      <c r="BL91" s="107"/>
      <c r="BM91" s="107">
        <v>0</v>
      </c>
      <c r="BN91" s="107"/>
      <c r="BO91" s="107"/>
      <c r="BP91" s="107"/>
      <c r="BQ91" s="107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38.25" customHeight="1" x14ac:dyDescent="0.2">
      <c r="A92" s="65">
        <v>3</v>
      </c>
      <c r="B92" s="65"/>
      <c r="C92" s="153" t="s">
        <v>133</v>
      </c>
      <c r="D92" s="89"/>
      <c r="E92" s="89"/>
      <c r="F92" s="89"/>
      <c r="G92" s="89"/>
      <c r="H92" s="89"/>
      <c r="I92" s="90"/>
      <c r="J92" s="152" t="s">
        <v>87</v>
      </c>
      <c r="K92" s="152"/>
      <c r="L92" s="152"/>
      <c r="M92" s="152"/>
      <c r="N92" s="152"/>
      <c r="O92" s="153" t="s">
        <v>93</v>
      </c>
      <c r="P92" s="89"/>
      <c r="Q92" s="89"/>
      <c r="R92" s="89"/>
      <c r="S92" s="89"/>
      <c r="T92" s="89"/>
      <c r="U92" s="89"/>
      <c r="V92" s="89"/>
      <c r="W92" s="89"/>
      <c r="X92" s="90"/>
      <c r="Y92" s="107">
        <v>0</v>
      </c>
      <c r="Z92" s="107"/>
      <c r="AA92" s="107"/>
      <c r="AB92" s="107"/>
      <c r="AC92" s="107"/>
      <c r="AD92" s="107">
        <v>1</v>
      </c>
      <c r="AE92" s="107"/>
      <c r="AF92" s="107"/>
      <c r="AG92" s="107"/>
      <c r="AH92" s="107"/>
      <c r="AI92" s="107">
        <v>1</v>
      </c>
      <c r="AJ92" s="107"/>
      <c r="AK92" s="107"/>
      <c r="AL92" s="107"/>
      <c r="AM92" s="107"/>
      <c r="AN92" s="107">
        <v>0</v>
      </c>
      <c r="AO92" s="107"/>
      <c r="AP92" s="107"/>
      <c r="AQ92" s="107"/>
      <c r="AR92" s="107"/>
      <c r="AS92" s="107">
        <v>1</v>
      </c>
      <c r="AT92" s="107"/>
      <c r="AU92" s="107"/>
      <c r="AV92" s="107"/>
      <c r="AW92" s="107"/>
      <c r="AX92" s="107">
        <v>1</v>
      </c>
      <c r="AY92" s="107"/>
      <c r="AZ92" s="107"/>
      <c r="BA92" s="107"/>
      <c r="BB92" s="107"/>
      <c r="BC92" s="107">
        <f>AN92-Y92</f>
        <v>0</v>
      </c>
      <c r="BD92" s="107"/>
      <c r="BE92" s="107"/>
      <c r="BF92" s="107"/>
      <c r="BG92" s="107"/>
      <c r="BH92" s="107">
        <f>AS92-AD92</f>
        <v>0</v>
      </c>
      <c r="BI92" s="107"/>
      <c r="BJ92" s="107"/>
      <c r="BK92" s="107"/>
      <c r="BL92" s="107"/>
      <c r="BM92" s="107">
        <v>0</v>
      </c>
      <c r="BN92" s="107"/>
      <c r="BO92" s="107"/>
      <c r="BP92" s="107"/>
      <c r="BQ92" s="107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40" customFormat="1" ht="15.75" x14ac:dyDescent="0.2">
      <c r="A93" s="150">
        <v>0</v>
      </c>
      <c r="B93" s="150"/>
      <c r="C93" s="155" t="s">
        <v>96</v>
      </c>
      <c r="D93" s="138"/>
      <c r="E93" s="138"/>
      <c r="F93" s="138"/>
      <c r="G93" s="138"/>
      <c r="H93" s="138"/>
      <c r="I93" s="139"/>
      <c r="J93" s="154" t="s">
        <v>86</v>
      </c>
      <c r="K93" s="154"/>
      <c r="L93" s="154"/>
      <c r="M93" s="154"/>
      <c r="N93" s="154"/>
      <c r="O93" s="155" t="s">
        <v>86</v>
      </c>
      <c r="P93" s="138"/>
      <c r="Q93" s="138"/>
      <c r="R93" s="138"/>
      <c r="S93" s="138"/>
      <c r="T93" s="138"/>
      <c r="U93" s="138"/>
      <c r="V93" s="138"/>
      <c r="W93" s="138"/>
      <c r="X93" s="139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42"/>
      <c r="BS93" s="42"/>
      <c r="BT93" s="42"/>
      <c r="BU93" s="42"/>
      <c r="BV93" s="42"/>
      <c r="BW93" s="42"/>
      <c r="BX93" s="42"/>
      <c r="BY93" s="42"/>
      <c r="BZ93" s="43"/>
    </row>
    <row r="94" spans="1:78" ht="38.25" customHeight="1" x14ac:dyDescent="0.2">
      <c r="A94" s="65">
        <v>0</v>
      </c>
      <c r="B94" s="65"/>
      <c r="C94" s="153" t="s">
        <v>134</v>
      </c>
      <c r="D94" s="89"/>
      <c r="E94" s="89"/>
      <c r="F94" s="89"/>
      <c r="G94" s="89"/>
      <c r="H94" s="89"/>
      <c r="I94" s="90"/>
      <c r="J94" s="152" t="s">
        <v>92</v>
      </c>
      <c r="K94" s="152"/>
      <c r="L94" s="152"/>
      <c r="M94" s="152"/>
      <c r="N94" s="152"/>
      <c r="O94" s="153" t="s">
        <v>93</v>
      </c>
      <c r="P94" s="89"/>
      <c r="Q94" s="89"/>
      <c r="R94" s="89"/>
      <c r="S94" s="89"/>
      <c r="T94" s="89"/>
      <c r="U94" s="89"/>
      <c r="V94" s="89"/>
      <c r="W94" s="89"/>
      <c r="X94" s="90"/>
      <c r="Y94" s="107">
        <v>0</v>
      </c>
      <c r="Z94" s="107"/>
      <c r="AA94" s="107"/>
      <c r="AB94" s="107"/>
      <c r="AC94" s="107"/>
      <c r="AD94" s="107">
        <v>20000</v>
      </c>
      <c r="AE94" s="107"/>
      <c r="AF94" s="107"/>
      <c r="AG94" s="107"/>
      <c r="AH94" s="107"/>
      <c r="AI94" s="107">
        <v>20000</v>
      </c>
      <c r="AJ94" s="107"/>
      <c r="AK94" s="107"/>
      <c r="AL94" s="107"/>
      <c r="AM94" s="107"/>
      <c r="AN94" s="107">
        <v>0</v>
      </c>
      <c r="AO94" s="107"/>
      <c r="AP94" s="107"/>
      <c r="AQ94" s="107"/>
      <c r="AR94" s="107"/>
      <c r="AS94" s="107">
        <v>20000</v>
      </c>
      <c r="AT94" s="107"/>
      <c r="AU94" s="107"/>
      <c r="AV94" s="107"/>
      <c r="AW94" s="107"/>
      <c r="AX94" s="107">
        <v>20000</v>
      </c>
      <c r="AY94" s="107"/>
      <c r="AZ94" s="107"/>
      <c r="BA94" s="107"/>
      <c r="BB94" s="107"/>
      <c r="BC94" s="107">
        <f>AN94-Y94</f>
        <v>0</v>
      </c>
      <c r="BD94" s="107"/>
      <c r="BE94" s="107"/>
      <c r="BF94" s="107"/>
      <c r="BG94" s="107"/>
      <c r="BH94" s="107">
        <f>AS94-AD94</f>
        <v>0</v>
      </c>
      <c r="BI94" s="107"/>
      <c r="BJ94" s="107"/>
      <c r="BK94" s="107"/>
      <c r="BL94" s="107"/>
      <c r="BM94" s="107">
        <v>0</v>
      </c>
      <c r="BN94" s="107"/>
      <c r="BO94" s="107"/>
      <c r="BP94" s="107"/>
      <c r="BQ94" s="107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15.75" customHeight="1" x14ac:dyDescent="0.2">
      <c r="A95" s="65">
        <v>1</v>
      </c>
      <c r="B95" s="65"/>
      <c r="C95" s="153" t="s">
        <v>135</v>
      </c>
      <c r="D95" s="89"/>
      <c r="E95" s="89"/>
      <c r="F95" s="89"/>
      <c r="G95" s="89"/>
      <c r="H95" s="89"/>
      <c r="I95" s="90"/>
      <c r="J95" s="152" t="s">
        <v>100</v>
      </c>
      <c r="K95" s="152"/>
      <c r="L95" s="152"/>
      <c r="M95" s="152"/>
      <c r="N95" s="152"/>
      <c r="O95" s="153" t="s">
        <v>101</v>
      </c>
      <c r="P95" s="89"/>
      <c r="Q95" s="89"/>
      <c r="R95" s="89"/>
      <c r="S95" s="89"/>
      <c r="T95" s="89"/>
      <c r="U95" s="89"/>
      <c r="V95" s="89"/>
      <c r="W95" s="89"/>
      <c r="X95" s="90"/>
      <c r="Y95" s="107">
        <v>294840</v>
      </c>
      <c r="Z95" s="107"/>
      <c r="AA95" s="107"/>
      <c r="AB95" s="107"/>
      <c r="AC95" s="107"/>
      <c r="AD95" s="107">
        <v>0</v>
      </c>
      <c r="AE95" s="107"/>
      <c r="AF95" s="107"/>
      <c r="AG95" s="107"/>
      <c r="AH95" s="107"/>
      <c r="AI95" s="107">
        <v>294840</v>
      </c>
      <c r="AJ95" s="107"/>
      <c r="AK95" s="107"/>
      <c r="AL95" s="107"/>
      <c r="AM95" s="107"/>
      <c r="AN95" s="107">
        <v>249630</v>
      </c>
      <c r="AO95" s="107"/>
      <c r="AP95" s="107"/>
      <c r="AQ95" s="107"/>
      <c r="AR95" s="107"/>
      <c r="AS95" s="107">
        <v>0</v>
      </c>
      <c r="AT95" s="107"/>
      <c r="AU95" s="107"/>
      <c r="AV95" s="107"/>
      <c r="AW95" s="107"/>
      <c r="AX95" s="107">
        <v>249630</v>
      </c>
      <c r="AY95" s="107"/>
      <c r="AZ95" s="107"/>
      <c r="BA95" s="107"/>
      <c r="BB95" s="107"/>
      <c r="BC95" s="107">
        <f>AN95-Y95</f>
        <v>-45210</v>
      </c>
      <c r="BD95" s="107"/>
      <c r="BE95" s="107"/>
      <c r="BF95" s="107"/>
      <c r="BG95" s="107"/>
      <c r="BH95" s="107">
        <f>AS95-AD95</f>
        <v>0</v>
      </c>
      <c r="BI95" s="107"/>
      <c r="BJ95" s="107"/>
      <c r="BK95" s="107"/>
      <c r="BL95" s="107"/>
      <c r="BM95" s="107">
        <v>-45210</v>
      </c>
      <c r="BN95" s="107"/>
      <c r="BO95" s="107"/>
      <c r="BP95" s="107"/>
      <c r="BQ95" s="107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25.5" customHeight="1" x14ac:dyDescent="0.2">
      <c r="A96" s="65">
        <v>2</v>
      </c>
      <c r="B96" s="65"/>
      <c r="C96" s="153" t="s">
        <v>136</v>
      </c>
      <c r="D96" s="89"/>
      <c r="E96" s="89"/>
      <c r="F96" s="89"/>
      <c r="G96" s="89"/>
      <c r="H96" s="89"/>
      <c r="I96" s="90"/>
      <c r="J96" s="152" t="s">
        <v>92</v>
      </c>
      <c r="K96" s="152"/>
      <c r="L96" s="152"/>
      <c r="M96" s="152"/>
      <c r="N96" s="152"/>
      <c r="O96" s="153" t="s">
        <v>97</v>
      </c>
      <c r="P96" s="89"/>
      <c r="Q96" s="89"/>
      <c r="R96" s="89"/>
      <c r="S96" s="89"/>
      <c r="T96" s="89"/>
      <c r="U96" s="89"/>
      <c r="V96" s="89"/>
      <c r="W96" s="89"/>
      <c r="X96" s="90"/>
      <c r="Y96" s="107">
        <v>27989</v>
      </c>
      <c r="Z96" s="107"/>
      <c r="AA96" s="107"/>
      <c r="AB96" s="107"/>
      <c r="AC96" s="107"/>
      <c r="AD96" s="107">
        <v>0</v>
      </c>
      <c r="AE96" s="107"/>
      <c r="AF96" s="107"/>
      <c r="AG96" s="107"/>
      <c r="AH96" s="107"/>
      <c r="AI96" s="107">
        <v>27989</v>
      </c>
      <c r="AJ96" s="107"/>
      <c r="AK96" s="107"/>
      <c r="AL96" s="107"/>
      <c r="AM96" s="107"/>
      <c r="AN96" s="107">
        <v>26468</v>
      </c>
      <c r="AO96" s="107"/>
      <c r="AP96" s="107"/>
      <c r="AQ96" s="107"/>
      <c r="AR96" s="107"/>
      <c r="AS96" s="107">
        <v>0</v>
      </c>
      <c r="AT96" s="107"/>
      <c r="AU96" s="107"/>
      <c r="AV96" s="107"/>
      <c r="AW96" s="107"/>
      <c r="AX96" s="107">
        <v>26468</v>
      </c>
      <c r="AY96" s="107"/>
      <c r="AZ96" s="107"/>
      <c r="BA96" s="107"/>
      <c r="BB96" s="107"/>
      <c r="BC96" s="107">
        <f>AN96-Y96</f>
        <v>-1521</v>
      </c>
      <c r="BD96" s="107"/>
      <c r="BE96" s="107"/>
      <c r="BF96" s="107"/>
      <c r="BG96" s="107"/>
      <c r="BH96" s="107">
        <f>AS96-AD96</f>
        <v>0</v>
      </c>
      <c r="BI96" s="107"/>
      <c r="BJ96" s="107"/>
      <c r="BK96" s="107"/>
      <c r="BL96" s="107"/>
      <c r="BM96" s="107">
        <v>-1521</v>
      </c>
      <c r="BN96" s="107"/>
      <c r="BO96" s="107"/>
      <c r="BP96" s="107"/>
      <c r="BQ96" s="107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51" customHeight="1" x14ac:dyDescent="0.2">
      <c r="A97" s="65">
        <v>3</v>
      </c>
      <c r="B97" s="65"/>
      <c r="C97" s="153" t="s">
        <v>137</v>
      </c>
      <c r="D97" s="89"/>
      <c r="E97" s="89"/>
      <c r="F97" s="89"/>
      <c r="G97" s="89"/>
      <c r="H97" s="89"/>
      <c r="I97" s="90"/>
      <c r="J97" s="152" t="s">
        <v>92</v>
      </c>
      <c r="K97" s="152"/>
      <c r="L97" s="152"/>
      <c r="M97" s="152"/>
      <c r="N97" s="152"/>
      <c r="O97" s="153" t="s">
        <v>93</v>
      </c>
      <c r="P97" s="89"/>
      <c r="Q97" s="89"/>
      <c r="R97" s="89"/>
      <c r="S97" s="89"/>
      <c r="T97" s="89"/>
      <c r="U97" s="89"/>
      <c r="V97" s="89"/>
      <c r="W97" s="89"/>
      <c r="X97" s="90"/>
      <c r="Y97" s="107">
        <v>0</v>
      </c>
      <c r="Z97" s="107"/>
      <c r="AA97" s="107"/>
      <c r="AB97" s="107"/>
      <c r="AC97" s="107"/>
      <c r="AD97" s="107">
        <v>650000</v>
      </c>
      <c r="AE97" s="107"/>
      <c r="AF97" s="107"/>
      <c r="AG97" s="107"/>
      <c r="AH97" s="107"/>
      <c r="AI97" s="107">
        <v>650000</v>
      </c>
      <c r="AJ97" s="107"/>
      <c r="AK97" s="107"/>
      <c r="AL97" s="107"/>
      <c r="AM97" s="107"/>
      <c r="AN97" s="107">
        <v>0</v>
      </c>
      <c r="AO97" s="107"/>
      <c r="AP97" s="107"/>
      <c r="AQ97" s="107"/>
      <c r="AR97" s="107"/>
      <c r="AS97" s="107">
        <v>36763</v>
      </c>
      <c r="AT97" s="107"/>
      <c r="AU97" s="107"/>
      <c r="AV97" s="107"/>
      <c r="AW97" s="107"/>
      <c r="AX97" s="107">
        <v>36763</v>
      </c>
      <c r="AY97" s="107"/>
      <c r="AZ97" s="107"/>
      <c r="BA97" s="107"/>
      <c r="BB97" s="107"/>
      <c r="BC97" s="107">
        <f>AN97-Y97</f>
        <v>0</v>
      </c>
      <c r="BD97" s="107"/>
      <c r="BE97" s="107"/>
      <c r="BF97" s="107"/>
      <c r="BG97" s="107"/>
      <c r="BH97" s="107">
        <f>AS97-AD97</f>
        <v>-613237</v>
      </c>
      <c r="BI97" s="107"/>
      <c r="BJ97" s="107"/>
      <c r="BK97" s="107"/>
      <c r="BL97" s="107"/>
      <c r="BM97" s="107">
        <v>-613237</v>
      </c>
      <c r="BN97" s="107"/>
      <c r="BO97" s="107"/>
      <c r="BP97" s="107"/>
      <c r="BQ97" s="107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38.25" customHeight="1" x14ac:dyDescent="0.2">
      <c r="A98" s="65">
        <v>4</v>
      </c>
      <c r="B98" s="65"/>
      <c r="C98" s="153" t="s">
        <v>138</v>
      </c>
      <c r="D98" s="89"/>
      <c r="E98" s="89"/>
      <c r="F98" s="89"/>
      <c r="G98" s="89"/>
      <c r="H98" s="89"/>
      <c r="I98" s="90"/>
      <c r="J98" s="152" t="s">
        <v>92</v>
      </c>
      <c r="K98" s="152"/>
      <c r="L98" s="152"/>
      <c r="M98" s="152"/>
      <c r="N98" s="152"/>
      <c r="O98" s="153" t="s">
        <v>93</v>
      </c>
      <c r="P98" s="89"/>
      <c r="Q98" s="89"/>
      <c r="R98" s="89"/>
      <c r="S98" s="89"/>
      <c r="T98" s="89"/>
      <c r="U98" s="89"/>
      <c r="V98" s="89"/>
      <c r="W98" s="89"/>
      <c r="X98" s="90"/>
      <c r="Y98" s="107">
        <v>0</v>
      </c>
      <c r="Z98" s="107"/>
      <c r="AA98" s="107"/>
      <c r="AB98" s="107"/>
      <c r="AC98" s="107"/>
      <c r="AD98" s="107">
        <v>22000</v>
      </c>
      <c r="AE98" s="107"/>
      <c r="AF98" s="107"/>
      <c r="AG98" s="107"/>
      <c r="AH98" s="107"/>
      <c r="AI98" s="107">
        <v>22000</v>
      </c>
      <c r="AJ98" s="107"/>
      <c r="AK98" s="107"/>
      <c r="AL98" s="107"/>
      <c r="AM98" s="107"/>
      <c r="AN98" s="107">
        <v>0</v>
      </c>
      <c r="AO98" s="107"/>
      <c r="AP98" s="107"/>
      <c r="AQ98" s="107"/>
      <c r="AR98" s="107"/>
      <c r="AS98" s="107">
        <v>21714</v>
      </c>
      <c r="AT98" s="107"/>
      <c r="AU98" s="107"/>
      <c r="AV98" s="107"/>
      <c r="AW98" s="107"/>
      <c r="AX98" s="107">
        <v>21714</v>
      </c>
      <c r="AY98" s="107"/>
      <c r="AZ98" s="107"/>
      <c r="BA98" s="107"/>
      <c r="BB98" s="107"/>
      <c r="BC98" s="107">
        <f>AN98-Y98</f>
        <v>0</v>
      </c>
      <c r="BD98" s="107"/>
      <c r="BE98" s="107"/>
      <c r="BF98" s="107"/>
      <c r="BG98" s="107"/>
      <c r="BH98" s="107">
        <f>AS98-AD98</f>
        <v>-286</v>
      </c>
      <c r="BI98" s="107"/>
      <c r="BJ98" s="107"/>
      <c r="BK98" s="107"/>
      <c r="BL98" s="107"/>
      <c r="BM98" s="107">
        <v>-286</v>
      </c>
      <c r="BN98" s="107"/>
      <c r="BO98" s="107"/>
      <c r="BP98" s="107"/>
      <c r="BQ98" s="107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9" s="40" customFormat="1" ht="15.75" x14ac:dyDescent="0.2">
      <c r="A99" s="150">
        <v>0</v>
      </c>
      <c r="B99" s="150"/>
      <c r="C99" s="155" t="s">
        <v>98</v>
      </c>
      <c r="D99" s="138"/>
      <c r="E99" s="138"/>
      <c r="F99" s="138"/>
      <c r="G99" s="138"/>
      <c r="H99" s="138"/>
      <c r="I99" s="139"/>
      <c r="J99" s="154" t="s">
        <v>86</v>
      </c>
      <c r="K99" s="154"/>
      <c r="L99" s="154"/>
      <c r="M99" s="154"/>
      <c r="N99" s="154"/>
      <c r="O99" s="155" t="s">
        <v>86</v>
      </c>
      <c r="P99" s="138"/>
      <c r="Q99" s="138"/>
      <c r="R99" s="138"/>
      <c r="S99" s="138"/>
      <c r="T99" s="138"/>
      <c r="U99" s="138"/>
      <c r="V99" s="138"/>
      <c r="W99" s="138"/>
      <c r="X99" s="139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  <c r="BJ99" s="124"/>
      <c r="BK99" s="124"/>
      <c r="BL99" s="124"/>
      <c r="BM99" s="124"/>
      <c r="BN99" s="124"/>
      <c r="BO99" s="124"/>
      <c r="BP99" s="124"/>
      <c r="BQ99" s="124"/>
      <c r="BR99" s="42"/>
      <c r="BS99" s="42"/>
      <c r="BT99" s="42"/>
      <c r="BU99" s="42"/>
      <c r="BV99" s="42"/>
      <c r="BW99" s="42"/>
      <c r="BX99" s="42"/>
      <c r="BY99" s="42"/>
      <c r="BZ99" s="43"/>
    </row>
    <row r="100" spans="1:79" ht="25.5" customHeight="1" x14ac:dyDescent="0.2">
      <c r="A100" s="65">
        <v>1</v>
      </c>
      <c r="B100" s="65"/>
      <c r="C100" s="153" t="s">
        <v>99</v>
      </c>
      <c r="D100" s="89"/>
      <c r="E100" s="89"/>
      <c r="F100" s="89"/>
      <c r="G100" s="89"/>
      <c r="H100" s="89"/>
      <c r="I100" s="90"/>
      <c r="J100" s="152" t="s">
        <v>100</v>
      </c>
      <c r="K100" s="152"/>
      <c r="L100" s="152"/>
      <c r="M100" s="152"/>
      <c r="N100" s="152"/>
      <c r="O100" s="153" t="s">
        <v>101</v>
      </c>
      <c r="P100" s="89"/>
      <c r="Q100" s="89"/>
      <c r="R100" s="89"/>
      <c r="S100" s="89"/>
      <c r="T100" s="89"/>
      <c r="U100" s="89"/>
      <c r="V100" s="89"/>
      <c r="W100" s="89"/>
      <c r="X100" s="90"/>
      <c r="Y100" s="107">
        <v>175</v>
      </c>
      <c r="Z100" s="107"/>
      <c r="AA100" s="107"/>
      <c r="AB100" s="107"/>
      <c r="AC100" s="107"/>
      <c r="AD100" s="107">
        <v>0</v>
      </c>
      <c r="AE100" s="107"/>
      <c r="AF100" s="107"/>
      <c r="AG100" s="107"/>
      <c r="AH100" s="107"/>
      <c r="AI100" s="107">
        <v>175</v>
      </c>
      <c r="AJ100" s="107"/>
      <c r="AK100" s="107"/>
      <c r="AL100" s="107"/>
      <c r="AM100" s="107"/>
      <c r="AN100" s="107">
        <v>175</v>
      </c>
      <c r="AO100" s="107"/>
      <c r="AP100" s="107"/>
      <c r="AQ100" s="107"/>
      <c r="AR100" s="107"/>
      <c r="AS100" s="107">
        <v>0</v>
      </c>
      <c r="AT100" s="107"/>
      <c r="AU100" s="107"/>
      <c r="AV100" s="107"/>
      <c r="AW100" s="107"/>
      <c r="AX100" s="107">
        <v>175</v>
      </c>
      <c r="AY100" s="107"/>
      <c r="AZ100" s="107"/>
      <c r="BA100" s="107"/>
      <c r="BB100" s="107"/>
      <c r="BC100" s="107">
        <f>AN100-Y100</f>
        <v>0</v>
      </c>
      <c r="BD100" s="107"/>
      <c r="BE100" s="107"/>
      <c r="BF100" s="107"/>
      <c r="BG100" s="107"/>
      <c r="BH100" s="107">
        <f>AS100-AD100</f>
        <v>0</v>
      </c>
      <c r="BI100" s="107"/>
      <c r="BJ100" s="107"/>
      <c r="BK100" s="107"/>
      <c r="BL100" s="107"/>
      <c r="BM100" s="107">
        <v>0</v>
      </c>
      <c r="BN100" s="107"/>
      <c r="BO100" s="107"/>
      <c r="BP100" s="107"/>
      <c r="BQ100" s="107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9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9" ht="15.75" customHeight="1" x14ac:dyDescent="0.2">
      <c r="A102" s="59" t="s">
        <v>63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</row>
    <row r="103" spans="1:79" ht="9" customHeight="1" x14ac:dyDescent="0.2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9" ht="45" customHeight="1" x14ac:dyDescent="0.2">
      <c r="A104" s="92" t="s">
        <v>3</v>
      </c>
      <c r="B104" s="93"/>
      <c r="C104" s="92" t="s">
        <v>6</v>
      </c>
      <c r="D104" s="109"/>
      <c r="E104" s="109"/>
      <c r="F104" s="109"/>
      <c r="G104" s="109"/>
      <c r="H104" s="109"/>
      <c r="I104" s="93"/>
      <c r="J104" s="92" t="s">
        <v>5</v>
      </c>
      <c r="K104" s="109"/>
      <c r="L104" s="109"/>
      <c r="M104" s="109"/>
      <c r="N104" s="93"/>
      <c r="O104" s="83" t="s">
        <v>64</v>
      </c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5"/>
      <c r="BK104" s="125"/>
      <c r="BL104" s="125"/>
      <c r="BM104" s="125"/>
      <c r="BN104" s="125"/>
      <c r="BO104" s="125"/>
      <c r="BP104" s="125"/>
      <c r="BQ104" s="126"/>
      <c r="BR104" s="10"/>
      <c r="BS104" s="10"/>
      <c r="BT104" s="10"/>
      <c r="BU104" s="10"/>
      <c r="BV104" s="10"/>
      <c r="BW104" s="10"/>
      <c r="BX104" s="10"/>
      <c r="BY104" s="10"/>
      <c r="BZ104" s="9"/>
    </row>
    <row r="105" spans="1:79" s="38" customFormat="1" ht="15.95" customHeight="1" x14ac:dyDescent="0.2">
      <c r="A105" s="113">
        <v>1</v>
      </c>
      <c r="B105" s="113"/>
      <c r="C105" s="113">
        <v>2</v>
      </c>
      <c r="D105" s="113"/>
      <c r="E105" s="113"/>
      <c r="F105" s="113"/>
      <c r="G105" s="113"/>
      <c r="H105" s="113"/>
      <c r="I105" s="113"/>
      <c r="J105" s="113">
        <v>3</v>
      </c>
      <c r="K105" s="113"/>
      <c r="L105" s="113"/>
      <c r="M105" s="113"/>
      <c r="N105" s="113"/>
      <c r="O105" s="114">
        <v>4</v>
      </c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6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9" s="38" customFormat="1" ht="12.75" hidden="1" customHeight="1" x14ac:dyDescent="0.2">
      <c r="A106" s="82" t="s">
        <v>36</v>
      </c>
      <c r="B106" s="82"/>
      <c r="C106" s="117" t="s">
        <v>14</v>
      </c>
      <c r="D106" s="118"/>
      <c r="E106" s="118"/>
      <c r="F106" s="118"/>
      <c r="G106" s="118"/>
      <c r="H106" s="118"/>
      <c r="I106" s="119"/>
      <c r="J106" s="82" t="s">
        <v>15</v>
      </c>
      <c r="K106" s="82"/>
      <c r="L106" s="82"/>
      <c r="M106" s="82"/>
      <c r="N106" s="82"/>
      <c r="O106" s="120" t="s">
        <v>72</v>
      </c>
      <c r="P106" s="121"/>
      <c r="Q106" s="121"/>
      <c r="R106" s="121"/>
      <c r="S106" s="121"/>
      <c r="T106" s="121"/>
      <c r="U106" s="121"/>
      <c r="V106" s="121"/>
      <c r="W106" s="121"/>
      <c r="X106" s="121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  <c r="BJ106" s="122"/>
      <c r="BK106" s="122"/>
      <c r="BL106" s="122"/>
      <c r="BM106" s="122"/>
      <c r="BN106" s="122"/>
      <c r="BO106" s="122"/>
      <c r="BP106" s="122"/>
      <c r="BQ106" s="123"/>
      <c r="BR106" s="39"/>
      <c r="BS106" s="39"/>
      <c r="BT106" s="37"/>
      <c r="BU106" s="37"/>
      <c r="BV106" s="37"/>
      <c r="BW106" s="37"/>
      <c r="BX106" s="37"/>
      <c r="BY106" s="37"/>
      <c r="BZ106" s="37"/>
      <c r="CA106" s="38" t="s">
        <v>71</v>
      </c>
    </row>
    <row r="107" spans="1:79" s="46" customFormat="1" ht="15.75" x14ac:dyDescent="0.2">
      <c r="A107" s="81">
        <v>0</v>
      </c>
      <c r="B107" s="81"/>
      <c r="C107" s="81" t="s">
        <v>85</v>
      </c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127"/>
      <c r="P107" s="128"/>
      <c r="Q107" s="128"/>
      <c r="R107" s="128"/>
      <c r="S107" s="128"/>
      <c r="T107" s="128"/>
      <c r="U107" s="128"/>
      <c r="V107" s="128"/>
      <c r="W107" s="128"/>
      <c r="X107" s="128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29"/>
      <c r="BK107" s="129"/>
      <c r="BL107" s="129"/>
      <c r="BM107" s="129"/>
      <c r="BN107" s="129"/>
      <c r="BO107" s="129"/>
      <c r="BP107" s="129"/>
      <c r="BQ107" s="130"/>
      <c r="BR107" s="44"/>
      <c r="BS107" s="44"/>
      <c r="BT107" s="44"/>
      <c r="BU107" s="44"/>
      <c r="BV107" s="44"/>
      <c r="BW107" s="44"/>
      <c r="BX107" s="44"/>
      <c r="BY107" s="44"/>
      <c r="BZ107" s="45"/>
      <c r="CA107" s="46" t="s">
        <v>66</v>
      </c>
    </row>
    <row r="108" spans="1:79" s="46" customFormat="1" ht="15.75" x14ac:dyDescent="0.2">
      <c r="A108" s="81">
        <v>0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127"/>
      <c r="P108" s="128"/>
      <c r="Q108" s="128"/>
      <c r="R108" s="128"/>
      <c r="S108" s="128"/>
      <c r="T108" s="128"/>
      <c r="U108" s="128"/>
      <c r="V108" s="128"/>
      <c r="W108" s="128"/>
      <c r="X108" s="128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  <c r="BM108" s="129"/>
      <c r="BN108" s="129"/>
      <c r="BO108" s="129"/>
      <c r="BP108" s="129"/>
      <c r="BQ108" s="130"/>
      <c r="BR108" s="44"/>
      <c r="BS108" s="44"/>
      <c r="BT108" s="44"/>
      <c r="BU108" s="44"/>
      <c r="BV108" s="44"/>
      <c r="BW108" s="44"/>
      <c r="BX108" s="44"/>
      <c r="BY108" s="44"/>
      <c r="BZ108" s="45"/>
    </row>
    <row r="109" spans="1:79" s="38" customFormat="1" ht="25.5" customHeight="1" x14ac:dyDescent="0.2">
      <c r="A109" s="82">
        <v>6</v>
      </c>
      <c r="B109" s="82"/>
      <c r="C109" s="120" t="s">
        <v>127</v>
      </c>
      <c r="D109" s="89"/>
      <c r="E109" s="89"/>
      <c r="F109" s="89"/>
      <c r="G109" s="89"/>
      <c r="H109" s="89"/>
      <c r="I109" s="90"/>
      <c r="J109" s="82" t="s">
        <v>87</v>
      </c>
      <c r="K109" s="82"/>
      <c r="L109" s="82"/>
      <c r="M109" s="82"/>
      <c r="N109" s="82"/>
      <c r="O109" s="133" t="s">
        <v>139</v>
      </c>
      <c r="P109" s="134"/>
      <c r="Q109" s="134"/>
      <c r="R109" s="134"/>
      <c r="S109" s="134"/>
      <c r="T109" s="134"/>
      <c r="U109" s="134"/>
      <c r="V109" s="134"/>
      <c r="W109" s="134"/>
      <c r="X109" s="134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5"/>
      <c r="AZ109" s="135"/>
      <c r="BA109" s="135"/>
      <c r="BB109" s="135"/>
      <c r="BC109" s="135"/>
      <c r="BD109" s="135"/>
      <c r="BE109" s="135"/>
      <c r="BF109" s="135"/>
      <c r="BG109" s="135"/>
      <c r="BH109" s="135"/>
      <c r="BI109" s="135"/>
      <c r="BJ109" s="135"/>
      <c r="BK109" s="135"/>
      <c r="BL109" s="135"/>
      <c r="BM109" s="135"/>
      <c r="BN109" s="135"/>
      <c r="BO109" s="135"/>
      <c r="BP109" s="135"/>
      <c r="BQ109" s="136"/>
      <c r="BR109" s="36"/>
      <c r="BS109" s="36"/>
      <c r="BT109" s="36"/>
      <c r="BU109" s="36"/>
      <c r="BV109" s="36"/>
      <c r="BW109" s="36"/>
      <c r="BX109" s="36"/>
      <c r="BY109" s="36"/>
      <c r="BZ109" s="37"/>
    </row>
    <row r="110" spans="1:79" s="38" customFormat="1" ht="15.75" customHeight="1" x14ac:dyDescent="0.2">
      <c r="A110" s="82">
        <v>8</v>
      </c>
      <c r="B110" s="82"/>
      <c r="C110" s="120" t="s">
        <v>128</v>
      </c>
      <c r="D110" s="89"/>
      <c r="E110" s="89"/>
      <c r="F110" s="89"/>
      <c r="G110" s="89"/>
      <c r="H110" s="89"/>
      <c r="I110" s="90"/>
      <c r="J110" s="82" t="s">
        <v>87</v>
      </c>
      <c r="K110" s="82"/>
      <c r="L110" s="82"/>
      <c r="M110" s="82"/>
      <c r="N110" s="82"/>
      <c r="O110" s="133" t="s">
        <v>140</v>
      </c>
      <c r="P110" s="134"/>
      <c r="Q110" s="134"/>
      <c r="R110" s="134"/>
      <c r="S110" s="134"/>
      <c r="T110" s="134"/>
      <c r="U110" s="134"/>
      <c r="V110" s="134"/>
      <c r="W110" s="134"/>
      <c r="X110" s="134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5"/>
      <c r="AZ110" s="135"/>
      <c r="BA110" s="135"/>
      <c r="BB110" s="135"/>
      <c r="BC110" s="135"/>
      <c r="BD110" s="135"/>
      <c r="BE110" s="135"/>
      <c r="BF110" s="135"/>
      <c r="BG110" s="135"/>
      <c r="BH110" s="135"/>
      <c r="BI110" s="135"/>
      <c r="BJ110" s="135"/>
      <c r="BK110" s="135"/>
      <c r="BL110" s="135"/>
      <c r="BM110" s="135"/>
      <c r="BN110" s="135"/>
      <c r="BO110" s="135"/>
      <c r="BP110" s="135"/>
      <c r="BQ110" s="136"/>
      <c r="BR110" s="36"/>
      <c r="BS110" s="36"/>
      <c r="BT110" s="36"/>
      <c r="BU110" s="36"/>
      <c r="BV110" s="36"/>
      <c r="BW110" s="36"/>
      <c r="BX110" s="36"/>
      <c r="BY110" s="36"/>
      <c r="BZ110" s="37"/>
    </row>
    <row r="111" spans="1:79" s="38" customFormat="1" ht="38.25" customHeight="1" x14ac:dyDescent="0.2">
      <c r="A111" s="82">
        <v>9</v>
      </c>
      <c r="B111" s="82"/>
      <c r="C111" s="120" t="s">
        <v>88</v>
      </c>
      <c r="D111" s="89"/>
      <c r="E111" s="89"/>
      <c r="F111" s="89"/>
      <c r="G111" s="89"/>
      <c r="H111" s="89"/>
      <c r="I111" s="90"/>
      <c r="J111" s="82" t="s">
        <v>87</v>
      </c>
      <c r="K111" s="82"/>
      <c r="L111" s="82"/>
      <c r="M111" s="82"/>
      <c r="N111" s="82"/>
      <c r="O111" s="133" t="s">
        <v>141</v>
      </c>
      <c r="P111" s="134"/>
      <c r="Q111" s="134"/>
      <c r="R111" s="134"/>
      <c r="S111" s="134"/>
      <c r="T111" s="134"/>
      <c r="U111" s="134"/>
      <c r="V111" s="134"/>
      <c r="W111" s="134"/>
      <c r="X111" s="134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5"/>
      <c r="AZ111" s="135"/>
      <c r="BA111" s="135"/>
      <c r="BB111" s="135"/>
      <c r="BC111" s="135"/>
      <c r="BD111" s="135"/>
      <c r="BE111" s="135"/>
      <c r="BF111" s="135"/>
      <c r="BG111" s="135"/>
      <c r="BH111" s="135"/>
      <c r="BI111" s="135"/>
      <c r="BJ111" s="135"/>
      <c r="BK111" s="135"/>
      <c r="BL111" s="135"/>
      <c r="BM111" s="135"/>
      <c r="BN111" s="135"/>
      <c r="BO111" s="135"/>
      <c r="BP111" s="135"/>
      <c r="BQ111" s="136"/>
      <c r="BR111" s="36"/>
      <c r="BS111" s="36"/>
      <c r="BT111" s="36"/>
      <c r="BU111" s="36"/>
      <c r="BV111" s="36"/>
      <c r="BW111" s="36"/>
      <c r="BX111" s="36"/>
      <c r="BY111" s="36"/>
      <c r="BZ111" s="37"/>
    </row>
    <row r="112" spans="1:79" s="38" customFormat="1" ht="38.25" customHeight="1" x14ac:dyDescent="0.2">
      <c r="A112" s="82">
        <v>10</v>
      </c>
      <c r="B112" s="82"/>
      <c r="C112" s="120" t="s">
        <v>90</v>
      </c>
      <c r="D112" s="89"/>
      <c r="E112" s="89"/>
      <c r="F112" s="89"/>
      <c r="G112" s="89"/>
      <c r="H112" s="89"/>
      <c r="I112" s="90"/>
      <c r="J112" s="82" t="s">
        <v>87</v>
      </c>
      <c r="K112" s="82"/>
      <c r="L112" s="82"/>
      <c r="M112" s="82"/>
      <c r="N112" s="82"/>
      <c r="O112" s="133" t="s">
        <v>142</v>
      </c>
      <c r="P112" s="134"/>
      <c r="Q112" s="134"/>
      <c r="R112" s="134"/>
      <c r="S112" s="134"/>
      <c r="T112" s="134"/>
      <c r="U112" s="134"/>
      <c r="V112" s="134"/>
      <c r="W112" s="134"/>
      <c r="X112" s="134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5"/>
      <c r="AZ112" s="135"/>
      <c r="BA112" s="135"/>
      <c r="BB112" s="135"/>
      <c r="BC112" s="135"/>
      <c r="BD112" s="135"/>
      <c r="BE112" s="135"/>
      <c r="BF112" s="135"/>
      <c r="BG112" s="135"/>
      <c r="BH112" s="135"/>
      <c r="BI112" s="135"/>
      <c r="BJ112" s="135"/>
      <c r="BK112" s="135"/>
      <c r="BL112" s="135"/>
      <c r="BM112" s="135"/>
      <c r="BN112" s="135"/>
      <c r="BO112" s="135"/>
      <c r="BP112" s="135"/>
      <c r="BQ112" s="136"/>
      <c r="BR112" s="36"/>
      <c r="BS112" s="36"/>
      <c r="BT112" s="36"/>
      <c r="BU112" s="36"/>
      <c r="BV112" s="36"/>
      <c r="BW112" s="36"/>
      <c r="BX112" s="36"/>
      <c r="BY112" s="36"/>
      <c r="BZ112" s="37"/>
    </row>
    <row r="113" spans="1:78" s="38" customFormat="1" ht="51" customHeight="1" x14ac:dyDescent="0.2">
      <c r="A113" s="82">
        <v>12</v>
      </c>
      <c r="B113" s="82"/>
      <c r="C113" s="120" t="s">
        <v>129</v>
      </c>
      <c r="D113" s="89"/>
      <c r="E113" s="89"/>
      <c r="F113" s="89"/>
      <c r="G113" s="89"/>
      <c r="H113" s="89"/>
      <c r="I113" s="90"/>
      <c r="J113" s="82" t="s">
        <v>92</v>
      </c>
      <c r="K113" s="82"/>
      <c r="L113" s="82"/>
      <c r="M113" s="82"/>
      <c r="N113" s="82"/>
      <c r="O113" s="133" t="s">
        <v>143</v>
      </c>
      <c r="P113" s="134"/>
      <c r="Q113" s="134"/>
      <c r="R113" s="134"/>
      <c r="S113" s="134"/>
      <c r="T113" s="134"/>
      <c r="U113" s="134"/>
      <c r="V113" s="134"/>
      <c r="W113" s="134"/>
      <c r="X113" s="134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5"/>
      <c r="AZ113" s="135"/>
      <c r="BA113" s="135"/>
      <c r="BB113" s="135"/>
      <c r="BC113" s="135"/>
      <c r="BD113" s="135"/>
      <c r="BE113" s="135"/>
      <c r="BF113" s="135"/>
      <c r="BG113" s="135"/>
      <c r="BH113" s="135"/>
      <c r="BI113" s="135"/>
      <c r="BJ113" s="135"/>
      <c r="BK113" s="135"/>
      <c r="BL113" s="135"/>
      <c r="BM113" s="135"/>
      <c r="BN113" s="135"/>
      <c r="BO113" s="135"/>
      <c r="BP113" s="135"/>
      <c r="BQ113" s="136"/>
      <c r="BR113" s="36"/>
      <c r="BS113" s="36"/>
      <c r="BT113" s="36"/>
      <c r="BU113" s="36"/>
      <c r="BV113" s="36"/>
      <c r="BW113" s="36"/>
      <c r="BX113" s="36"/>
      <c r="BY113" s="36"/>
      <c r="BZ113" s="37"/>
    </row>
    <row r="114" spans="1:78" s="38" customFormat="1" ht="38.25" customHeight="1" x14ac:dyDescent="0.2">
      <c r="A114" s="82">
        <v>13</v>
      </c>
      <c r="B114" s="82"/>
      <c r="C114" s="120" t="s">
        <v>118</v>
      </c>
      <c r="D114" s="89"/>
      <c r="E114" s="89"/>
      <c r="F114" s="89"/>
      <c r="G114" s="89"/>
      <c r="H114" s="89"/>
      <c r="I114" s="90"/>
      <c r="J114" s="82" t="s">
        <v>92</v>
      </c>
      <c r="K114" s="82"/>
      <c r="L114" s="82"/>
      <c r="M114" s="82"/>
      <c r="N114" s="82"/>
      <c r="O114" s="133" t="s">
        <v>144</v>
      </c>
      <c r="P114" s="134"/>
      <c r="Q114" s="134"/>
      <c r="R114" s="134"/>
      <c r="S114" s="134"/>
      <c r="T114" s="134"/>
      <c r="U114" s="134"/>
      <c r="V114" s="134"/>
      <c r="W114" s="134"/>
      <c r="X114" s="134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5"/>
      <c r="AZ114" s="135"/>
      <c r="BA114" s="135"/>
      <c r="BB114" s="135"/>
      <c r="BC114" s="135"/>
      <c r="BD114" s="135"/>
      <c r="BE114" s="135"/>
      <c r="BF114" s="135"/>
      <c r="BG114" s="135"/>
      <c r="BH114" s="135"/>
      <c r="BI114" s="135"/>
      <c r="BJ114" s="135"/>
      <c r="BK114" s="135"/>
      <c r="BL114" s="135"/>
      <c r="BM114" s="135"/>
      <c r="BN114" s="135"/>
      <c r="BO114" s="135"/>
      <c r="BP114" s="135"/>
      <c r="BQ114" s="136"/>
      <c r="BR114" s="36"/>
      <c r="BS114" s="36"/>
      <c r="BT114" s="36"/>
      <c r="BU114" s="36"/>
      <c r="BV114" s="36"/>
      <c r="BW114" s="36"/>
      <c r="BX114" s="36"/>
      <c r="BY114" s="36"/>
      <c r="BZ114" s="37"/>
    </row>
    <row r="115" spans="1:78" s="46" customFormat="1" ht="15.75" x14ac:dyDescent="0.2">
      <c r="A115" s="81">
        <v>0</v>
      </c>
      <c r="B115" s="81"/>
      <c r="C115" s="137" t="s">
        <v>94</v>
      </c>
      <c r="D115" s="138"/>
      <c r="E115" s="138"/>
      <c r="F115" s="138"/>
      <c r="G115" s="138"/>
      <c r="H115" s="138"/>
      <c r="I115" s="139"/>
      <c r="J115" s="81"/>
      <c r="K115" s="81"/>
      <c r="L115" s="81"/>
      <c r="M115" s="81"/>
      <c r="N115" s="81"/>
      <c r="O115" s="127"/>
      <c r="P115" s="128"/>
      <c r="Q115" s="128"/>
      <c r="R115" s="128"/>
      <c r="S115" s="128"/>
      <c r="T115" s="128"/>
      <c r="U115" s="128"/>
      <c r="V115" s="128"/>
      <c r="W115" s="128"/>
      <c r="X115" s="128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29"/>
      <c r="AY115" s="129"/>
      <c r="AZ115" s="129"/>
      <c r="BA115" s="129"/>
      <c r="BB115" s="129"/>
      <c r="BC115" s="129"/>
      <c r="BD115" s="129"/>
      <c r="BE115" s="129"/>
      <c r="BF115" s="129"/>
      <c r="BG115" s="129"/>
      <c r="BH115" s="129"/>
      <c r="BI115" s="129"/>
      <c r="BJ115" s="129"/>
      <c r="BK115" s="129"/>
      <c r="BL115" s="129"/>
      <c r="BM115" s="129"/>
      <c r="BN115" s="129"/>
      <c r="BO115" s="129"/>
      <c r="BP115" s="129"/>
      <c r="BQ115" s="130"/>
      <c r="BR115" s="44"/>
      <c r="BS115" s="44"/>
      <c r="BT115" s="44"/>
      <c r="BU115" s="44"/>
      <c r="BV115" s="44"/>
      <c r="BW115" s="44"/>
      <c r="BX115" s="44"/>
      <c r="BY115" s="44"/>
      <c r="BZ115" s="45"/>
    </row>
    <row r="116" spans="1:78" s="46" customFormat="1" ht="15.75" x14ac:dyDescent="0.2">
      <c r="A116" s="81">
        <v>0</v>
      </c>
      <c r="B116" s="81"/>
      <c r="C116" s="137"/>
      <c r="D116" s="138"/>
      <c r="E116" s="138"/>
      <c r="F116" s="138"/>
      <c r="G116" s="138"/>
      <c r="H116" s="138"/>
      <c r="I116" s="139"/>
      <c r="J116" s="81"/>
      <c r="K116" s="81"/>
      <c r="L116" s="81"/>
      <c r="M116" s="81"/>
      <c r="N116" s="81"/>
      <c r="O116" s="127"/>
      <c r="P116" s="128"/>
      <c r="Q116" s="128"/>
      <c r="R116" s="128"/>
      <c r="S116" s="128"/>
      <c r="T116" s="128"/>
      <c r="U116" s="128"/>
      <c r="V116" s="128"/>
      <c r="W116" s="128"/>
      <c r="X116" s="128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29"/>
      <c r="BK116" s="129"/>
      <c r="BL116" s="129"/>
      <c r="BM116" s="129"/>
      <c r="BN116" s="129"/>
      <c r="BO116" s="129"/>
      <c r="BP116" s="129"/>
      <c r="BQ116" s="130"/>
      <c r="BR116" s="44"/>
      <c r="BS116" s="44"/>
      <c r="BT116" s="44"/>
      <c r="BU116" s="44"/>
      <c r="BV116" s="44"/>
      <c r="BW116" s="44"/>
      <c r="BX116" s="44"/>
      <c r="BY116" s="44"/>
      <c r="BZ116" s="45"/>
    </row>
    <row r="117" spans="1:78" s="46" customFormat="1" ht="15.75" x14ac:dyDescent="0.2">
      <c r="A117" s="81">
        <v>0</v>
      </c>
      <c r="B117" s="81"/>
      <c r="C117" s="137" t="s">
        <v>96</v>
      </c>
      <c r="D117" s="138"/>
      <c r="E117" s="138"/>
      <c r="F117" s="138"/>
      <c r="G117" s="138"/>
      <c r="H117" s="138"/>
      <c r="I117" s="139"/>
      <c r="J117" s="81"/>
      <c r="K117" s="81"/>
      <c r="L117" s="81"/>
      <c r="M117" s="81"/>
      <c r="N117" s="81"/>
      <c r="O117" s="127"/>
      <c r="P117" s="128"/>
      <c r="Q117" s="128"/>
      <c r="R117" s="128"/>
      <c r="S117" s="128"/>
      <c r="T117" s="128"/>
      <c r="U117" s="128"/>
      <c r="V117" s="128"/>
      <c r="W117" s="128"/>
      <c r="X117" s="128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29"/>
      <c r="AX117" s="129"/>
      <c r="AY117" s="129"/>
      <c r="AZ117" s="129"/>
      <c r="BA117" s="129"/>
      <c r="BB117" s="129"/>
      <c r="BC117" s="129"/>
      <c r="BD117" s="129"/>
      <c r="BE117" s="129"/>
      <c r="BF117" s="129"/>
      <c r="BG117" s="129"/>
      <c r="BH117" s="129"/>
      <c r="BI117" s="129"/>
      <c r="BJ117" s="129"/>
      <c r="BK117" s="129"/>
      <c r="BL117" s="129"/>
      <c r="BM117" s="129"/>
      <c r="BN117" s="129"/>
      <c r="BO117" s="129"/>
      <c r="BP117" s="129"/>
      <c r="BQ117" s="130"/>
      <c r="BR117" s="44"/>
      <c r="BS117" s="44"/>
      <c r="BT117" s="44"/>
      <c r="BU117" s="44"/>
      <c r="BV117" s="44"/>
      <c r="BW117" s="44"/>
      <c r="BX117" s="44"/>
      <c r="BY117" s="44"/>
      <c r="BZ117" s="45"/>
    </row>
    <row r="118" spans="1:78" s="46" customFormat="1" ht="15.75" x14ac:dyDescent="0.2">
      <c r="A118" s="81">
        <v>0</v>
      </c>
      <c r="B118" s="81"/>
      <c r="C118" s="137"/>
      <c r="D118" s="138"/>
      <c r="E118" s="138"/>
      <c r="F118" s="138"/>
      <c r="G118" s="138"/>
      <c r="H118" s="138"/>
      <c r="I118" s="139"/>
      <c r="J118" s="81"/>
      <c r="K118" s="81"/>
      <c r="L118" s="81"/>
      <c r="M118" s="81"/>
      <c r="N118" s="81"/>
      <c r="O118" s="127"/>
      <c r="P118" s="128"/>
      <c r="Q118" s="128"/>
      <c r="R118" s="128"/>
      <c r="S118" s="128"/>
      <c r="T118" s="128"/>
      <c r="U118" s="128"/>
      <c r="V118" s="128"/>
      <c r="W118" s="128"/>
      <c r="X118" s="128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  <c r="AM118" s="129"/>
      <c r="AN118" s="129"/>
      <c r="AO118" s="129"/>
      <c r="AP118" s="129"/>
      <c r="AQ118" s="129"/>
      <c r="AR118" s="129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  <c r="BI118" s="129"/>
      <c r="BJ118" s="129"/>
      <c r="BK118" s="129"/>
      <c r="BL118" s="129"/>
      <c r="BM118" s="129"/>
      <c r="BN118" s="129"/>
      <c r="BO118" s="129"/>
      <c r="BP118" s="129"/>
      <c r="BQ118" s="130"/>
      <c r="BR118" s="44"/>
      <c r="BS118" s="44"/>
      <c r="BT118" s="44"/>
      <c r="BU118" s="44"/>
      <c r="BV118" s="44"/>
      <c r="BW118" s="44"/>
      <c r="BX118" s="44"/>
      <c r="BY118" s="44"/>
      <c r="BZ118" s="45"/>
    </row>
    <row r="119" spans="1:78" s="38" customFormat="1" ht="15.75" customHeight="1" x14ac:dyDescent="0.2">
      <c r="A119" s="82">
        <v>1</v>
      </c>
      <c r="B119" s="82"/>
      <c r="C119" s="120" t="s">
        <v>135</v>
      </c>
      <c r="D119" s="89"/>
      <c r="E119" s="89"/>
      <c r="F119" s="89"/>
      <c r="G119" s="89"/>
      <c r="H119" s="89"/>
      <c r="I119" s="90"/>
      <c r="J119" s="82" t="s">
        <v>100</v>
      </c>
      <c r="K119" s="82"/>
      <c r="L119" s="82"/>
      <c r="M119" s="82"/>
      <c r="N119" s="82"/>
      <c r="O119" s="133" t="s">
        <v>145</v>
      </c>
      <c r="P119" s="134"/>
      <c r="Q119" s="134"/>
      <c r="R119" s="134"/>
      <c r="S119" s="134"/>
      <c r="T119" s="134"/>
      <c r="U119" s="134"/>
      <c r="V119" s="134"/>
      <c r="W119" s="134"/>
      <c r="X119" s="134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135"/>
      <c r="AU119" s="135"/>
      <c r="AV119" s="135"/>
      <c r="AW119" s="135"/>
      <c r="AX119" s="135"/>
      <c r="AY119" s="135"/>
      <c r="AZ119" s="135"/>
      <c r="BA119" s="135"/>
      <c r="BB119" s="135"/>
      <c r="BC119" s="135"/>
      <c r="BD119" s="135"/>
      <c r="BE119" s="135"/>
      <c r="BF119" s="135"/>
      <c r="BG119" s="135"/>
      <c r="BH119" s="135"/>
      <c r="BI119" s="135"/>
      <c r="BJ119" s="135"/>
      <c r="BK119" s="135"/>
      <c r="BL119" s="135"/>
      <c r="BM119" s="135"/>
      <c r="BN119" s="135"/>
      <c r="BO119" s="135"/>
      <c r="BP119" s="135"/>
      <c r="BQ119" s="136"/>
      <c r="BR119" s="36"/>
      <c r="BS119" s="36"/>
      <c r="BT119" s="36"/>
      <c r="BU119" s="36"/>
      <c r="BV119" s="36"/>
      <c r="BW119" s="36"/>
      <c r="BX119" s="36"/>
      <c r="BY119" s="36"/>
      <c r="BZ119" s="37"/>
    </row>
    <row r="120" spans="1:78" s="38" customFormat="1" ht="25.5" customHeight="1" x14ac:dyDescent="0.2">
      <c r="A120" s="82">
        <v>2</v>
      </c>
      <c r="B120" s="82"/>
      <c r="C120" s="120" t="s">
        <v>136</v>
      </c>
      <c r="D120" s="89"/>
      <c r="E120" s="89"/>
      <c r="F120" s="89"/>
      <c r="G120" s="89"/>
      <c r="H120" s="89"/>
      <c r="I120" s="90"/>
      <c r="J120" s="82" t="s">
        <v>92</v>
      </c>
      <c r="K120" s="82"/>
      <c r="L120" s="82"/>
      <c r="M120" s="82"/>
      <c r="N120" s="82"/>
      <c r="O120" s="133" t="s">
        <v>146</v>
      </c>
      <c r="P120" s="134"/>
      <c r="Q120" s="134"/>
      <c r="R120" s="134"/>
      <c r="S120" s="134"/>
      <c r="T120" s="134"/>
      <c r="U120" s="134"/>
      <c r="V120" s="134"/>
      <c r="W120" s="134"/>
      <c r="X120" s="134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135"/>
      <c r="AV120" s="135"/>
      <c r="AW120" s="135"/>
      <c r="AX120" s="135"/>
      <c r="AY120" s="135"/>
      <c r="AZ120" s="135"/>
      <c r="BA120" s="135"/>
      <c r="BB120" s="135"/>
      <c r="BC120" s="135"/>
      <c r="BD120" s="135"/>
      <c r="BE120" s="135"/>
      <c r="BF120" s="135"/>
      <c r="BG120" s="135"/>
      <c r="BH120" s="135"/>
      <c r="BI120" s="135"/>
      <c r="BJ120" s="135"/>
      <c r="BK120" s="135"/>
      <c r="BL120" s="135"/>
      <c r="BM120" s="135"/>
      <c r="BN120" s="135"/>
      <c r="BO120" s="135"/>
      <c r="BP120" s="135"/>
      <c r="BQ120" s="136"/>
      <c r="BR120" s="36"/>
      <c r="BS120" s="36"/>
      <c r="BT120" s="36"/>
      <c r="BU120" s="36"/>
      <c r="BV120" s="36"/>
      <c r="BW120" s="36"/>
      <c r="BX120" s="36"/>
      <c r="BY120" s="36"/>
      <c r="BZ120" s="37"/>
    </row>
    <row r="121" spans="1:78" s="38" customFormat="1" ht="51" customHeight="1" x14ac:dyDescent="0.2">
      <c r="A121" s="82">
        <v>3</v>
      </c>
      <c r="B121" s="82"/>
      <c r="C121" s="120" t="s">
        <v>137</v>
      </c>
      <c r="D121" s="89"/>
      <c r="E121" s="89"/>
      <c r="F121" s="89"/>
      <c r="G121" s="89"/>
      <c r="H121" s="89"/>
      <c r="I121" s="90"/>
      <c r="J121" s="82" t="s">
        <v>92</v>
      </c>
      <c r="K121" s="82"/>
      <c r="L121" s="82"/>
      <c r="M121" s="82"/>
      <c r="N121" s="82"/>
      <c r="O121" s="133" t="s">
        <v>147</v>
      </c>
      <c r="P121" s="134"/>
      <c r="Q121" s="134"/>
      <c r="R121" s="134"/>
      <c r="S121" s="134"/>
      <c r="T121" s="134"/>
      <c r="U121" s="134"/>
      <c r="V121" s="134"/>
      <c r="W121" s="134"/>
      <c r="X121" s="134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135"/>
      <c r="AU121" s="135"/>
      <c r="AV121" s="135"/>
      <c r="AW121" s="135"/>
      <c r="AX121" s="135"/>
      <c r="AY121" s="135"/>
      <c r="AZ121" s="135"/>
      <c r="BA121" s="135"/>
      <c r="BB121" s="135"/>
      <c r="BC121" s="135"/>
      <c r="BD121" s="135"/>
      <c r="BE121" s="135"/>
      <c r="BF121" s="135"/>
      <c r="BG121" s="135"/>
      <c r="BH121" s="135"/>
      <c r="BI121" s="135"/>
      <c r="BJ121" s="135"/>
      <c r="BK121" s="135"/>
      <c r="BL121" s="135"/>
      <c r="BM121" s="135"/>
      <c r="BN121" s="135"/>
      <c r="BO121" s="135"/>
      <c r="BP121" s="135"/>
      <c r="BQ121" s="136"/>
      <c r="BR121" s="36"/>
      <c r="BS121" s="36"/>
      <c r="BT121" s="36"/>
      <c r="BU121" s="36"/>
      <c r="BV121" s="36"/>
      <c r="BW121" s="36"/>
      <c r="BX121" s="36"/>
      <c r="BY121" s="36"/>
      <c r="BZ121" s="37"/>
    </row>
    <row r="122" spans="1:78" s="38" customFormat="1" ht="38.25" customHeight="1" x14ac:dyDescent="0.2">
      <c r="A122" s="82">
        <v>4</v>
      </c>
      <c r="B122" s="82"/>
      <c r="C122" s="120" t="s">
        <v>138</v>
      </c>
      <c r="D122" s="89"/>
      <c r="E122" s="89"/>
      <c r="F122" s="89"/>
      <c r="G122" s="89"/>
      <c r="H122" s="89"/>
      <c r="I122" s="90"/>
      <c r="J122" s="82" t="s">
        <v>92</v>
      </c>
      <c r="K122" s="82"/>
      <c r="L122" s="82"/>
      <c r="M122" s="82"/>
      <c r="N122" s="82"/>
      <c r="O122" s="133" t="s">
        <v>148</v>
      </c>
      <c r="P122" s="134"/>
      <c r="Q122" s="134"/>
      <c r="R122" s="134"/>
      <c r="S122" s="134"/>
      <c r="T122" s="134"/>
      <c r="U122" s="134"/>
      <c r="V122" s="134"/>
      <c r="W122" s="134"/>
      <c r="X122" s="134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135"/>
      <c r="AU122" s="135"/>
      <c r="AV122" s="135"/>
      <c r="AW122" s="135"/>
      <c r="AX122" s="135"/>
      <c r="AY122" s="135"/>
      <c r="AZ122" s="135"/>
      <c r="BA122" s="135"/>
      <c r="BB122" s="135"/>
      <c r="BC122" s="135"/>
      <c r="BD122" s="135"/>
      <c r="BE122" s="135"/>
      <c r="BF122" s="135"/>
      <c r="BG122" s="135"/>
      <c r="BH122" s="135"/>
      <c r="BI122" s="135"/>
      <c r="BJ122" s="135"/>
      <c r="BK122" s="135"/>
      <c r="BL122" s="135"/>
      <c r="BM122" s="135"/>
      <c r="BN122" s="135"/>
      <c r="BO122" s="135"/>
      <c r="BP122" s="135"/>
      <c r="BQ122" s="136"/>
      <c r="BR122" s="36"/>
      <c r="BS122" s="36"/>
      <c r="BT122" s="36"/>
      <c r="BU122" s="36"/>
      <c r="BV122" s="36"/>
      <c r="BW122" s="36"/>
      <c r="BX122" s="36"/>
      <c r="BY122" s="36"/>
      <c r="BZ122" s="37"/>
    </row>
    <row r="123" spans="1:78" s="46" customFormat="1" ht="15.75" x14ac:dyDescent="0.2">
      <c r="A123" s="81">
        <v>0</v>
      </c>
      <c r="B123" s="81"/>
      <c r="C123" s="137" t="s">
        <v>98</v>
      </c>
      <c r="D123" s="138"/>
      <c r="E123" s="138"/>
      <c r="F123" s="138"/>
      <c r="G123" s="138"/>
      <c r="H123" s="138"/>
      <c r="I123" s="139"/>
      <c r="J123" s="81"/>
      <c r="K123" s="81"/>
      <c r="L123" s="81"/>
      <c r="M123" s="81"/>
      <c r="N123" s="81"/>
      <c r="O123" s="127"/>
      <c r="P123" s="128"/>
      <c r="Q123" s="128"/>
      <c r="R123" s="128"/>
      <c r="S123" s="128"/>
      <c r="T123" s="128"/>
      <c r="U123" s="128"/>
      <c r="V123" s="128"/>
      <c r="W123" s="128"/>
      <c r="X123" s="128"/>
      <c r="Y123" s="129"/>
      <c r="Z123" s="129"/>
      <c r="AA123" s="129"/>
      <c r="AB123" s="129"/>
      <c r="AC123" s="129"/>
      <c r="AD123" s="129"/>
      <c r="AE123" s="129"/>
      <c r="AF123" s="129"/>
      <c r="AG123" s="129"/>
      <c r="AH123" s="129"/>
      <c r="AI123" s="129"/>
      <c r="AJ123" s="129"/>
      <c r="AK123" s="129"/>
      <c r="AL123" s="129"/>
      <c r="AM123" s="129"/>
      <c r="AN123" s="129"/>
      <c r="AO123" s="129"/>
      <c r="AP123" s="129"/>
      <c r="AQ123" s="129"/>
      <c r="AR123" s="129"/>
      <c r="AS123" s="129"/>
      <c r="AT123" s="129"/>
      <c r="AU123" s="129"/>
      <c r="AV123" s="129"/>
      <c r="AW123" s="129"/>
      <c r="AX123" s="129"/>
      <c r="AY123" s="129"/>
      <c r="AZ123" s="129"/>
      <c r="BA123" s="129"/>
      <c r="BB123" s="129"/>
      <c r="BC123" s="129"/>
      <c r="BD123" s="129"/>
      <c r="BE123" s="129"/>
      <c r="BF123" s="129"/>
      <c r="BG123" s="129"/>
      <c r="BH123" s="129"/>
      <c r="BI123" s="129"/>
      <c r="BJ123" s="129"/>
      <c r="BK123" s="129"/>
      <c r="BL123" s="129"/>
      <c r="BM123" s="129"/>
      <c r="BN123" s="129"/>
      <c r="BO123" s="129"/>
      <c r="BP123" s="129"/>
      <c r="BQ123" s="130"/>
      <c r="BR123" s="44"/>
      <c r="BS123" s="44"/>
      <c r="BT123" s="44"/>
      <c r="BU123" s="44"/>
      <c r="BV123" s="44"/>
      <c r="BW123" s="44"/>
      <c r="BX123" s="44"/>
      <c r="BY123" s="44"/>
      <c r="BZ123" s="45"/>
    </row>
    <row r="124" spans="1:78" s="46" customFormat="1" ht="15.75" x14ac:dyDescent="0.2">
      <c r="A124" s="81">
        <v>0</v>
      </c>
      <c r="B124" s="81"/>
      <c r="C124" s="137"/>
      <c r="D124" s="138"/>
      <c r="E124" s="138"/>
      <c r="F124" s="138"/>
      <c r="G124" s="138"/>
      <c r="H124" s="138"/>
      <c r="I124" s="139"/>
      <c r="J124" s="81"/>
      <c r="K124" s="81"/>
      <c r="L124" s="81"/>
      <c r="M124" s="81"/>
      <c r="N124" s="81"/>
      <c r="O124" s="127"/>
      <c r="P124" s="128"/>
      <c r="Q124" s="128"/>
      <c r="R124" s="128"/>
      <c r="S124" s="128"/>
      <c r="T124" s="128"/>
      <c r="U124" s="128"/>
      <c r="V124" s="128"/>
      <c r="W124" s="128"/>
      <c r="X124" s="128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30"/>
      <c r="BR124" s="44"/>
      <c r="BS124" s="44"/>
      <c r="BT124" s="44"/>
      <c r="BU124" s="44"/>
      <c r="BV124" s="44"/>
      <c r="BW124" s="44"/>
      <c r="BX124" s="44"/>
      <c r="BY124" s="44"/>
      <c r="BZ124" s="45"/>
    </row>
    <row r="125" spans="1:78" ht="15.75" x14ac:dyDescent="0.2">
      <c r="A125" s="31"/>
      <c r="B125" s="31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78" ht="15.95" customHeight="1" x14ac:dyDescent="0.2">
      <c r="A126" s="59" t="s">
        <v>65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</row>
    <row r="127" spans="1:78" ht="78.75" customHeight="1" x14ac:dyDescent="0.2">
      <c r="A127" s="131" t="s">
        <v>150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132"/>
      <c r="AP127" s="132"/>
      <c r="AQ127" s="132"/>
      <c r="AR127" s="132"/>
      <c r="AS127" s="132"/>
      <c r="AT127" s="132"/>
      <c r="AU127" s="132"/>
      <c r="AV127" s="132"/>
      <c r="AW127" s="132"/>
      <c r="AX127" s="132"/>
      <c r="AY127" s="132"/>
      <c r="AZ127" s="132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</row>
    <row r="128" spans="1:78" ht="15.75" x14ac:dyDescent="0.2">
      <c r="A128" s="31"/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11"/>
      <c r="BS128" s="11"/>
      <c r="BT128" s="11"/>
      <c r="BU128" s="11"/>
      <c r="BV128" s="11"/>
      <c r="BW128" s="11"/>
      <c r="BX128" s="11"/>
      <c r="BY128" s="11"/>
      <c r="BZ128" s="9"/>
    </row>
    <row r="129" spans="1:64" ht="15.95" customHeight="1" x14ac:dyDescent="0.2">
      <c r="A129" s="59" t="s">
        <v>46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</row>
    <row r="130" spans="1:64" ht="15.95" customHeight="1" x14ac:dyDescent="0.2">
      <c r="A130" s="131" t="s">
        <v>151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132"/>
      <c r="AO130" s="132"/>
      <c r="AP130" s="132"/>
      <c r="AQ130" s="132"/>
      <c r="AR130" s="132"/>
      <c r="AS130" s="132"/>
      <c r="AT130" s="132"/>
      <c r="AU130" s="132"/>
      <c r="AV130" s="132"/>
      <c r="AW130" s="132"/>
      <c r="AX130" s="132"/>
      <c r="AY130" s="132"/>
      <c r="AZ130" s="132"/>
      <c r="BA130" s="132"/>
      <c r="BB130" s="132"/>
      <c r="BC130" s="132"/>
      <c r="BD130" s="132"/>
      <c r="BE130" s="132"/>
      <c r="BF130" s="132"/>
      <c r="BG130" s="132"/>
      <c r="BH130" s="132"/>
      <c r="BI130" s="132"/>
      <c r="BJ130" s="132"/>
      <c r="BK130" s="132"/>
      <c r="BL130" s="132"/>
    </row>
    <row r="131" spans="1:64" ht="15.95" customHeight="1" x14ac:dyDescent="0.2">
      <c r="A131" s="17"/>
      <c r="B131" s="17"/>
      <c r="C131" s="17"/>
      <c r="D131" s="17"/>
      <c r="E131" s="1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</row>
    <row r="132" spans="1:64" ht="12" customHeight="1" x14ac:dyDescent="0.2">
      <c r="A132" s="30" t="s">
        <v>77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</row>
    <row r="133" spans="1:64" ht="12" customHeight="1" x14ac:dyDescent="0.2">
      <c r="A133" s="30" t="s">
        <v>68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</row>
    <row r="134" spans="1:64" s="30" customFormat="1" ht="12" customHeight="1" x14ac:dyDescent="0.2">
      <c r="A134" s="30" t="s">
        <v>69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</row>
    <row r="135" spans="1:64" ht="15.95" customHeight="1" x14ac:dyDescent="0.25">
      <c r="A135" s="29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</row>
    <row r="136" spans="1:64" ht="42" customHeight="1" x14ac:dyDescent="0.25">
      <c r="A136" s="140" t="s">
        <v>104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41"/>
      <c r="X136" s="141"/>
      <c r="Y136" s="141"/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3"/>
      <c r="AO136" s="3"/>
      <c r="AP136" s="142" t="s">
        <v>106</v>
      </c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</row>
    <row r="137" spans="1:64" x14ac:dyDescent="0.2">
      <c r="W137" s="144" t="s">
        <v>8</v>
      </c>
      <c r="X137" s="144"/>
      <c r="Y137" s="144"/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4"/>
      <c r="AO137" s="4"/>
      <c r="AP137" s="144" t="s">
        <v>73</v>
      </c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4"/>
      <c r="BE137" s="144"/>
      <c r="BF137" s="144"/>
      <c r="BG137" s="144"/>
      <c r="BH137" s="144"/>
    </row>
    <row r="140" spans="1:64" ht="15.95" customHeight="1" x14ac:dyDescent="0.25">
      <c r="A140" s="140" t="s">
        <v>105</v>
      </c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41"/>
      <c r="X140" s="141"/>
      <c r="Y140" s="141"/>
      <c r="Z140" s="141"/>
      <c r="AA140" s="141"/>
      <c r="AB140" s="141"/>
      <c r="AC140" s="141"/>
      <c r="AD140" s="141"/>
      <c r="AE140" s="141"/>
      <c r="AF140" s="141"/>
      <c r="AG140" s="141"/>
      <c r="AH140" s="141"/>
      <c r="AI140" s="141"/>
      <c r="AJ140" s="141"/>
      <c r="AK140" s="141"/>
      <c r="AL140" s="141"/>
      <c r="AM140" s="141"/>
      <c r="AN140" s="3"/>
      <c r="AO140" s="3"/>
      <c r="AP140" s="142" t="s">
        <v>107</v>
      </c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</row>
    <row r="141" spans="1:64" x14ac:dyDescent="0.2">
      <c r="W141" s="144" t="s">
        <v>8</v>
      </c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4"/>
      <c r="AO141" s="4"/>
      <c r="AP141" s="144" t="s">
        <v>73</v>
      </c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</row>
  </sheetData>
  <mergeCells count="691">
    <mergeCell ref="A124:B124"/>
    <mergeCell ref="C124:I124"/>
    <mergeCell ref="J124:N124"/>
    <mergeCell ref="O124:BQ124"/>
    <mergeCell ref="A122:B122"/>
    <mergeCell ref="C122:I122"/>
    <mergeCell ref="J122:N122"/>
    <mergeCell ref="O122:BQ122"/>
    <mergeCell ref="A123:B123"/>
    <mergeCell ref="C123:I123"/>
    <mergeCell ref="J123:N123"/>
    <mergeCell ref="O123:BQ123"/>
    <mergeCell ref="A120:B120"/>
    <mergeCell ref="C120:I120"/>
    <mergeCell ref="J120:N120"/>
    <mergeCell ref="O120:BQ120"/>
    <mergeCell ref="A121:B121"/>
    <mergeCell ref="C121:I121"/>
    <mergeCell ref="J121:N121"/>
    <mergeCell ref="O121:BQ121"/>
    <mergeCell ref="A118:B118"/>
    <mergeCell ref="C118:I118"/>
    <mergeCell ref="J118:N118"/>
    <mergeCell ref="O118:BQ118"/>
    <mergeCell ref="A119:B119"/>
    <mergeCell ref="C119:I119"/>
    <mergeCell ref="J119:N119"/>
    <mergeCell ref="O119:BQ119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116:B116"/>
    <mergeCell ref="C116:I116"/>
    <mergeCell ref="J116:N116"/>
    <mergeCell ref="O116:BQ116"/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BM100:BQ100"/>
    <mergeCell ref="AI100:AM100"/>
    <mergeCell ref="AN100:AR100"/>
    <mergeCell ref="AS100:AW100"/>
    <mergeCell ref="AX100:BB100"/>
    <mergeCell ref="BC100:BG100"/>
    <mergeCell ref="BH100:BL100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BM98:BQ98"/>
    <mergeCell ref="AI98:AM98"/>
    <mergeCell ref="AN98:AR98"/>
    <mergeCell ref="AS98:AW98"/>
    <mergeCell ref="AX98:BB98"/>
    <mergeCell ref="BC98:BG98"/>
    <mergeCell ref="BH98:BL9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6:BQ96"/>
    <mergeCell ref="AI96:AM96"/>
    <mergeCell ref="AN96:AR96"/>
    <mergeCell ref="AS96:AW96"/>
    <mergeCell ref="AX96:BB96"/>
    <mergeCell ref="BC96:BG96"/>
    <mergeCell ref="BH96:BL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4:BQ94"/>
    <mergeCell ref="AI94:AM94"/>
    <mergeCell ref="AN94:AR94"/>
    <mergeCell ref="AS94:AW94"/>
    <mergeCell ref="AX94:BB94"/>
    <mergeCell ref="BC94:BG94"/>
    <mergeCell ref="BH94:BL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2:BQ92"/>
    <mergeCell ref="AI92:AM92"/>
    <mergeCell ref="AN92:AR92"/>
    <mergeCell ref="AS92:AW92"/>
    <mergeCell ref="AX92:BB92"/>
    <mergeCell ref="BC92:BG92"/>
    <mergeCell ref="BH92:BL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9:B89"/>
    <mergeCell ref="C89:I89"/>
    <mergeCell ref="J89:N89"/>
    <mergeCell ref="O89:X89"/>
    <mergeCell ref="Y89:AC89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87:B87"/>
    <mergeCell ref="C87:I87"/>
    <mergeCell ref="J87:N87"/>
    <mergeCell ref="AX85:BB85"/>
    <mergeCell ref="BC85:BG85"/>
    <mergeCell ref="BH85:BL85"/>
    <mergeCell ref="AD89:AH89"/>
    <mergeCell ref="AI89:AM89"/>
    <mergeCell ref="AN89:AR89"/>
    <mergeCell ref="AS89:AW89"/>
    <mergeCell ref="AX87:BB87"/>
    <mergeCell ref="BC87:BG87"/>
    <mergeCell ref="BH87:BL87"/>
    <mergeCell ref="AD85:AH85"/>
    <mergeCell ref="AI85:AM85"/>
    <mergeCell ref="AN85:AR85"/>
    <mergeCell ref="AS85:AW85"/>
    <mergeCell ref="O87:X87"/>
    <mergeCell ref="Y87:AC87"/>
    <mergeCell ref="AD87:AH87"/>
    <mergeCell ref="AI87:AM87"/>
    <mergeCell ref="AN87:AR87"/>
    <mergeCell ref="AS87:AW87"/>
    <mergeCell ref="J83:N83"/>
    <mergeCell ref="O83:X83"/>
    <mergeCell ref="Y83:AC83"/>
    <mergeCell ref="AD83:AH83"/>
    <mergeCell ref="AI83:AM83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N83:AR83"/>
    <mergeCell ref="AS83:AW83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X83:BB83"/>
    <mergeCell ref="BC83:BG83"/>
    <mergeCell ref="BH83:BL83"/>
    <mergeCell ref="BM83:BQ83"/>
    <mergeCell ref="A83:B83"/>
    <mergeCell ref="C83:I83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81:BB81"/>
    <mergeCell ref="BC78:BG78"/>
    <mergeCell ref="BH78:BL78"/>
    <mergeCell ref="A78:B78"/>
    <mergeCell ref="C78:I78"/>
    <mergeCell ref="J78:N78"/>
    <mergeCell ref="O78:X78"/>
    <mergeCell ref="Y78:AC78"/>
    <mergeCell ref="AX79:BB79"/>
    <mergeCell ref="BC79:BG79"/>
    <mergeCell ref="BH79:BL79"/>
    <mergeCell ref="C64:R64"/>
    <mergeCell ref="AS68:AX68"/>
    <mergeCell ref="AY68:BC68"/>
    <mergeCell ref="BD68:BH68"/>
    <mergeCell ref="BI68:BN68"/>
    <mergeCell ref="C68:R68"/>
    <mergeCell ref="S68:W68"/>
    <mergeCell ref="X68:AB68"/>
    <mergeCell ref="AC68:AH68"/>
    <mergeCell ref="AI68:AM68"/>
    <mergeCell ref="AN68:AR68"/>
    <mergeCell ref="BN47:BQ47"/>
    <mergeCell ref="S67:W67"/>
    <mergeCell ref="X67:AB67"/>
    <mergeCell ref="AC67:AH67"/>
    <mergeCell ref="AI67:AM67"/>
    <mergeCell ref="AN67:AR67"/>
    <mergeCell ref="AS67:AX67"/>
    <mergeCell ref="A56:B56"/>
    <mergeCell ref="C56:BQ56"/>
    <mergeCell ref="A57:B57"/>
    <mergeCell ref="C57:BQ57"/>
    <mergeCell ref="A58:B58"/>
    <mergeCell ref="C58:BQ58"/>
    <mergeCell ref="AN66:AR66"/>
    <mergeCell ref="AS66:AX66"/>
    <mergeCell ref="AY66:BC66"/>
    <mergeCell ref="BD66:BH66"/>
    <mergeCell ref="BI66:BN66"/>
    <mergeCell ref="AY64:BC64"/>
    <mergeCell ref="BD64:BH64"/>
    <mergeCell ref="BI64:BN64"/>
    <mergeCell ref="BD63:BH63"/>
    <mergeCell ref="BI63:BN63"/>
    <mergeCell ref="A64:B64"/>
    <mergeCell ref="C47:Z47"/>
    <mergeCell ref="AA47:AE47"/>
    <mergeCell ref="AF47:AJ47"/>
    <mergeCell ref="AK47:AO47"/>
    <mergeCell ref="AP47:AT47"/>
    <mergeCell ref="AU47:AY47"/>
    <mergeCell ref="AZ47:BC47"/>
    <mergeCell ref="BD47:BH47"/>
    <mergeCell ref="BI47:BM47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BN46:BQ46"/>
    <mergeCell ref="A112:B112"/>
    <mergeCell ref="C112:I112"/>
    <mergeCell ref="A140:V140"/>
    <mergeCell ref="W140:AM140"/>
    <mergeCell ref="AP140:BH140"/>
    <mergeCell ref="W141:AM141"/>
    <mergeCell ref="AP141:BH141"/>
    <mergeCell ref="A129:BL129"/>
    <mergeCell ref="A130:BL130"/>
    <mergeCell ref="A136:V136"/>
    <mergeCell ref="W136:AM136"/>
    <mergeCell ref="AP136:BH136"/>
    <mergeCell ref="W137:AM137"/>
    <mergeCell ref="AP137:BH137"/>
    <mergeCell ref="J112:N112"/>
    <mergeCell ref="O112:BQ112"/>
    <mergeCell ref="A113:B113"/>
    <mergeCell ref="C113:I113"/>
    <mergeCell ref="J113:N113"/>
    <mergeCell ref="O113:BQ113"/>
    <mergeCell ref="A117:B117"/>
    <mergeCell ref="C117:I117"/>
    <mergeCell ref="J117:N117"/>
    <mergeCell ref="O117:BQ117"/>
    <mergeCell ref="AS78:AW78"/>
    <mergeCell ref="AX78:BB78"/>
    <mergeCell ref="A126:BL126"/>
    <mergeCell ref="A127:BL127"/>
    <mergeCell ref="A109:B109"/>
    <mergeCell ref="C109:I109"/>
    <mergeCell ref="J109:N109"/>
    <mergeCell ref="O109:BQ109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8:B108"/>
    <mergeCell ref="C108:I108"/>
    <mergeCell ref="J108:N108"/>
    <mergeCell ref="O108:BQ108"/>
    <mergeCell ref="A107:B107"/>
    <mergeCell ref="C107:I107"/>
    <mergeCell ref="J107:N107"/>
    <mergeCell ref="O107:BQ107"/>
    <mergeCell ref="AN77:AR77"/>
    <mergeCell ref="AS77:AW77"/>
    <mergeCell ref="AX77:BB77"/>
    <mergeCell ref="BC77:BG77"/>
    <mergeCell ref="BH77:BL77"/>
    <mergeCell ref="BM77:BQ77"/>
    <mergeCell ref="A102:BQ102"/>
    <mergeCell ref="A104:B104"/>
    <mergeCell ref="C104:I104"/>
    <mergeCell ref="J104:N104"/>
    <mergeCell ref="O104:BQ104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C75:I75"/>
    <mergeCell ref="J75:N75"/>
    <mergeCell ref="O75:X75"/>
    <mergeCell ref="Y75:AC75"/>
    <mergeCell ref="AD75:AH75"/>
    <mergeCell ref="AI75:AM75"/>
    <mergeCell ref="A77:B77"/>
    <mergeCell ref="C77:I77"/>
    <mergeCell ref="J77:N77"/>
    <mergeCell ref="O77:X77"/>
    <mergeCell ref="Y77:AC77"/>
    <mergeCell ref="AD77:AH77"/>
    <mergeCell ref="AI77:AM77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N75:AR75"/>
    <mergeCell ref="AS75:AW75"/>
    <mergeCell ref="A71:BQ71"/>
    <mergeCell ref="A73:B74"/>
    <mergeCell ref="C73:I74"/>
    <mergeCell ref="J73:N74"/>
    <mergeCell ref="O73:X74"/>
    <mergeCell ref="Y73:AM73"/>
    <mergeCell ref="AN73:BB73"/>
    <mergeCell ref="BC73:BQ73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5:B75"/>
    <mergeCell ref="A70:BQ70"/>
    <mergeCell ref="AY67:BC67"/>
    <mergeCell ref="BD67:BH67"/>
    <mergeCell ref="BI67:BN67"/>
    <mergeCell ref="A68:B68"/>
    <mergeCell ref="AS65:AX65"/>
    <mergeCell ref="AY65:BC65"/>
    <mergeCell ref="BD65:BH65"/>
    <mergeCell ref="BI65:BN65"/>
    <mergeCell ref="A66:B66"/>
    <mergeCell ref="C66:R66"/>
    <mergeCell ref="S66:W66"/>
    <mergeCell ref="X66:AB66"/>
    <mergeCell ref="AC66:AH66"/>
    <mergeCell ref="AI66:AM66"/>
    <mergeCell ref="A65:B65"/>
    <mergeCell ref="C65:R65"/>
    <mergeCell ref="S65:W65"/>
    <mergeCell ref="X65:AB65"/>
    <mergeCell ref="AC65:AH65"/>
    <mergeCell ref="AI65:AM65"/>
    <mergeCell ref="AN65:AR65"/>
    <mergeCell ref="A67:B67"/>
    <mergeCell ref="C67:R67"/>
    <mergeCell ref="S64:W64"/>
    <mergeCell ref="X64:AB64"/>
    <mergeCell ref="AC64:AH64"/>
    <mergeCell ref="AI64:AM64"/>
    <mergeCell ref="AN64:AR64"/>
    <mergeCell ref="AS64:AX64"/>
    <mergeCell ref="X63:AB63"/>
    <mergeCell ref="AC63:AH63"/>
    <mergeCell ref="AI63:AM63"/>
    <mergeCell ref="AN63:AR63"/>
    <mergeCell ref="AS63:AX63"/>
    <mergeCell ref="A54:B54"/>
    <mergeCell ref="C54:BQ54"/>
    <mergeCell ref="AP43:AT43"/>
    <mergeCell ref="AU43:AY43"/>
    <mergeCell ref="AZ43:BC43"/>
    <mergeCell ref="BD43:BH43"/>
    <mergeCell ref="BI43:BM43"/>
    <mergeCell ref="BN43:BQ43"/>
    <mergeCell ref="AY63:BC63"/>
    <mergeCell ref="A55:B55"/>
    <mergeCell ref="C55:BQ55"/>
    <mergeCell ref="A60:BN60"/>
    <mergeCell ref="A61:BN61"/>
    <mergeCell ref="A62:B63"/>
    <mergeCell ref="C62:R63"/>
    <mergeCell ref="S62:AH62"/>
    <mergeCell ref="AI62:AX62"/>
    <mergeCell ref="AY62:BN62"/>
    <mergeCell ref="S63:W63"/>
    <mergeCell ref="BD44:BH44"/>
    <mergeCell ref="BI44:BM44"/>
    <mergeCell ref="BN44:BQ44"/>
    <mergeCell ref="A45:B45"/>
    <mergeCell ref="C45:Z45"/>
    <mergeCell ref="A43:B43"/>
    <mergeCell ref="C43:Z43"/>
    <mergeCell ref="AA43:AE43"/>
    <mergeCell ref="AF43:AJ43"/>
    <mergeCell ref="AK43:AO43"/>
    <mergeCell ref="A50:BQ50"/>
    <mergeCell ref="A52:B52"/>
    <mergeCell ref="C52:BQ52"/>
    <mergeCell ref="A53:B53"/>
    <mergeCell ref="C53:BQ53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7:B47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103 C128 C77 C107">
    <cfRule type="cellIs" dxfId="85" priority="88" stopIfTrue="1" operator="equal">
      <formula>$C76</formula>
    </cfRule>
  </conditionalFormatting>
  <conditionalFormatting sqref="A77:B77 A103:B103 A107:B107 A128:B128 A66:B66 A101:B101 A125:B125">
    <cfRule type="cellIs" dxfId="84" priority="89" stopIfTrue="1" operator="equal">
      <formula>0</formula>
    </cfRule>
  </conditionalFormatting>
  <conditionalFormatting sqref="A67:B67">
    <cfRule type="cellIs" dxfId="83" priority="87" stopIfTrue="1" operator="equal">
      <formula>0</formula>
    </cfRule>
  </conditionalFormatting>
  <conditionalFormatting sqref="A68:B68">
    <cfRule type="cellIs" dxfId="82" priority="86" stopIfTrue="1" operator="equal">
      <formula>0</formula>
    </cfRule>
  </conditionalFormatting>
  <conditionalFormatting sqref="C101">
    <cfRule type="cellIs" dxfId="81" priority="149" stopIfTrue="1" operator="equal">
      <formula>$C77</formula>
    </cfRule>
  </conditionalFormatting>
  <conditionalFormatting sqref="C78">
    <cfRule type="cellIs" dxfId="80" priority="83" stopIfTrue="1" operator="equal">
      <formula>$C77</formula>
    </cfRule>
  </conditionalFormatting>
  <conditionalFormatting sqref="A78:B78">
    <cfRule type="cellIs" dxfId="79" priority="84" stopIfTrue="1" operator="equal">
      <formula>0</formula>
    </cfRule>
  </conditionalFormatting>
  <conditionalFormatting sqref="C79">
    <cfRule type="cellIs" dxfId="78" priority="81" stopIfTrue="1" operator="equal">
      <formula>$C78</formula>
    </cfRule>
  </conditionalFormatting>
  <conditionalFormatting sqref="A79:B79">
    <cfRule type="cellIs" dxfId="77" priority="82" stopIfTrue="1" operator="equal">
      <formula>0</formula>
    </cfRule>
  </conditionalFormatting>
  <conditionalFormatting sqref="C80">
    <cfRule type="cellIs" dxfId="76" priority="79" stopIfTrue="1" operator="equal">
      <formula>$C79</formula>
    </cfRule>
  </conditionalFormatting>
  <conditionalFormatting sqref="A80:B80">
    <cfRule type="cellIs" dxfId="75" priority="80" stopIfTrue="1" operator="equal">
      <formula>0</formula>
    </cfRule>
  </conditionalFormatting>
  <conditionalFormatting sqref="C81">
    <cfRule type="cellIs" dxfId="74" priority="77" stopIfTrue="1" operator="equal">
      <formula>$C80</formula>
    </cfRule>
  </conditionalFormatting>
  <conditionalFormatting sqref="A81:B81">
    <cfRule type="cellIs" dxfId="73" priority="78" stopIfTrue="1" operator="equal">
      <formula>0</formula>
    </cfRule>
  </conditionalFormatting>
  <conditionalFormatting sqref="C82">
    <cfRule type="cellIs" dxfId="72" priority="75" stopIfTrue="1" operator="equal">
      <formula>$C81</formula>
    </cfRule>
  </conditionalFormatting>
  <conditionalFormatting sqref="A82:B82">
    <cfRule type="cellIs" dxfId="71" priority="76" stopIfTrue="1" operator="equal">
      <formula>0</formula>
    </cfRule>
  </conditionalFormatting>
  <conditionalFormatting sqref="C83">
    <cfRule type="cellIs" dxfId="70" priority="73" stopIfTrue="1" operator="equal">
      <formula>$C82</formula>
    </cfRule>
  </conditionalFormatting>
  <conditionalFormatting sqref="A83:B83">
    <cfRule type="cellIs" dxfId="69" priority="74" stopIfTrue="1" operator="equal">
      <formula>0</formula>
    </cfRule>
  </conditionalFormatting>
  <conditionalFormatting sqref="C84">
    <cfRule type="cellIs" dxfId="68" priority="71" stopIfTrue="1" operator="equal">
      <formula>$C83</formula>
    </cfRule>
  </conditionalFormatting>
  <conditionalFormatting sqref="A84:B84">
    <cfRule type="cellIs" dxfId="67" priority="72" stopIfTrue="1" operator="equal">
      <formula>0</formula>
    </cfRule>
  </conditionalFormatting>
  <conditionalFormatting sqref="C85">
    <cfRule type="cellIs" dxfId="66" priority="69" stopIfTrue="1" operator="equal">
      <formula>$C84</formula>
    </cfRule>
  </conditionalFormatting>
  <conditionalFormatting sqref="A85:B85">
    <cfRule type="cellIs" dxfId="65" priority="70" stopIfTrue="1" operator="equal">
      <formula>0</formula>
    </cfRule>
  </conditionalFormatting>
  <conditionalFormatting sqref="C86">
    <cfRule type="cellIs" dxfId="64" priority="67" stopIfTrue="1" operator="equal">
      <formula>$C85</formula>
    </cfRule>
  </conditionalFormatting>
  <conditionalFormatting sqref="A86:B86">
    <cfRule type="cellIs" dxfId="63" priority="68" stopIfTrue="1" operator="equal">
      <formula>0</formula>
    </cfRule>
  </conditionalFormatting>
  <conditionalFormatting sqref="C87">
    <cfRule type="cellIs" dxfId="62" priority="65" stopIfTrue="1" operator="equal">
      <formula>$C86</formula>
    </cfRule>
  </conditionalFormatting>
  <conditionalFormatting sqref="A87:B87">
    <cfRule type="cellIs" dxfId="61" priority="66" stopIfTrue="1" operator="equal">
      <formula>0</formula>
    </cfRule>
  </conditionalFormatting>
  <conditionalFormatting sqref="C88">
    <cfRule type="cellIs" dxfId="60" priority="63" stopIfTrue="1" operator="equal">
      <formula>$C87</formula>
    </cfRule>
  </conditionalFormatting>
  <conditionalFormatting sqref="A88:B88">
    <cfRule type="cellIs" dxfId="59" priority="64" stopIfTrue="1" operator="equal">
      <formula>0</formula>
    </cfRule>
  </conditionalFormatting>
  <conditionalFormatting sqref="C89">
    <cfRule type="cellIs" dxfId="58" priority="61" stopIfTrue="1" operator="equal">
      <formula>$C88</formula>
    </cfRule>
  </conditionalFormatting>
  <conditionalFormatting sqref="A89:B89">
    <cfRule type="cellIs" dxfId="57" priority="62" stopIfTrue="1" operator="equal">
      <formula>0</formula>
    </cfRule>
  </conditionalFormatting>
  <conditionalFormatting sqref="C90">
    <cfRule type="cellIs" dxfId="56" priority="59" stopIfTrue="1" operator="equal">
      <formula>$C89</formula>
    </cfRule>
  </conditionalFormatting>
  <conditionalFormatting sqref="A90:B90">
    <cfRule type="cellIs" dxfId="55" priority="60" stopIfTrue="1" operator="equal">
      <formula>0</formula>
    </cfRule>
  </conditionalFormatting>
  <conditionalFormatting sqref="C91">
    <cfRule type="cellIs" dxfId="54" priority="57" stopIfTrue="1" operator="equal">
      <formula>$C90</formula>
    </cfRule>
  </conditionalFormatting>
  <conditionalFormatting sqref="A91:B91">
    <cfRule type="cellIs" dxfId="53" priority="58" stopIfTrue="1" operator="equal">
      <formula>0</formula>
    </cfRule>
  </conditionalFormatting>
  <conditionalFormatting sqref="C92">
    <cfRule type="cellIs" dxfId="52" priority="55" stopIfTrue="1" operator="equal">
      <formula>$C91</formula>
    </cfRule>
  </conditionalFormatting>
  <conditionalFormatting sqref="A92:B92">
    <cfRule type="cellIs" dxfId="51" priority="56" stopIfTrue="1" operator="equal">
      <formula>0</formula>
    </cfRule>
  </conditionalFormatting>
  <conditionalFormatting sqref="C93">
    <cfRule type="cellIs" dxfId="50" priority="53" stopIfTrue="1" operator="equal">
      <formula>$C92</formula>
    </cfRule>
  </conditionalFormatting>
  <conditionalFormatting sqref="A93:B93">
    <cfRule type="cellIs" dxfId="49" priority="54" stopIfTrue="1" operator="equal">
      <formula>0</formula>
    </cfRule>
  </conditionalFormatting>
  <conditionalFormatting sqref="C94">
    <cfRule type="cellIs" dxfId="48" priority="51" stopIfTrue="1" operator="equal">
      <formula>$C93</formula>
    </cfRule>
  </conditionalFormatting>
  <conditionalFormatting sqref="A94:B94">
    <cfRule type="cellIs" dxfId="47" priority="52" stopIfTrue="1" operator="equal">
      <formula>0</formula>
    </cfRule>
  </conditionalFormatting>
  <conditionalFormatting sqref="C95">
    <cfRule type="cellIs" dxfId="46" priority="49" stopIfTrue="1" operator="equal">
      <formula>$C94</formula>
    </cfRule>
  </conditionalFormatting>
  <conditionalFormatting sqref="A95:B95">
    <cfRule type="cellIs" dxfId="45" priority="50" stopIfTrue="1" operator="equal">
      <formula>0</formula>
    </cfRule>
  </conditionalFormatting>
  <conditionalFormatting sqref="C96">
    <cfRule type="cellIs" dxfId="44" priority="47" stopIfTrue="1" operator="equal">
      <formula>$C95</formula>
    </cfRule>
  </conditionalFormatting>
  <conditionalFormatting sqref="A96:B96">
    <cfRule type="cellIs" dxfId="43" priority="48" stopIfTrue="1" operator="equal">
      <formula>0</formula>
    </cfRule>
  </conditionalFormatting>
  <conditionalFormatting sqref="C97">
    <cfRule type="cellIs" dxfId="42" priority="45" stopIfTrue="1" operator="equal">
      <formula>$C96</formula>
    </cfRule>
  </conditionalFormatting>
  <conditionalFormatting sqref="A97:B97">
    <cfRule type="cellIs" dxfId="41" priority="46" stopIfTrue="1" operator="equal">
      <formula>0</formula>
    </cfRule>
  </conditionalFormatting>
  <conditionalFormatting sqref="C98">
    <cfRule type="cellIs" dxfId="40" priority="43" stopIfTrue="1" operator="equal">
      <formula>$C97</formula>
    </cfRule>
  </conditionalFormatting>
  <conditionalFormatting sqref="A98:B98">
    <cfRule type="cellIs" dxfId="39" priority="44" stopIfTrue="1" operator="equal">
      <formula>0</formula>
    </cfRule>
  </conditionalFormatting>
  <conditionalFormatting sqref="C99">
    <cfRule type="cellIs" dxfId="38" priority="41" stopIfTrue="1" operator="equal">
      <formula>$C98</formula>
    </cfRule>
  </conditionalFormatting>
  <conditionalFormatting sqref="A99:B99">
    <cfRule type="cellIs" dxfId="37" priority="42" stopIfTrue="1" operator="equal">
      <formula>0</formula>
    </cfRule>
  </conditionalFormatting>
  <conditionalFormatting sqref="C100">
    <cfRule type="cellIs" dxfId="36" priority="39" stopIfTrue="1" operator="equal">
      <formula>$C99</formula>
    </cfRule>
  </conditionalFormatting>
  <conditionalFormatting sqref="A100:B100">
    <cfRule type="cellIs" dxfId="35" priority="40" stopIfTrue="1" operator="equal">
      <formula>0</formula>
    </cfRule>
  </conditionalFormatting>
  <conditionalFormatting sqref="C125">
    <cfRule type="cellIs" dxfId="34" priority="151" stopIfTrue="1" operator="equal">
      <formula>$C107</formula>
    </cfRule>
  </conditionalFormatting>
  <conditionalFormatting sqref="C108">
    <cfRule type="cellIs" dxfId="33" priority="35" stopIfTrue="1" operator="equal">
      <formula>$C107</formula>
    </cfRule>
  </conditionalFormatting>
  <conditionalFormatting sqref="A108:B108">
    <cfRule type="cellIs" dxfId="32" priority="36" stopIfTrue="1" operator="equal">
      <formula>0</formula>
    </cfRule>
  </conditionalFormatting>
  <conditionalFormatting sqref="C109">
    <cfRule type="cellIs" dxfId="31" priority="33" stopIfTrue="1" operator="equal">
      <formula>$C108</formula>
    </cfRule>
  </conditionalFormatting>
  <conditionalFormatting sqref="A109:B109">
    <cfRule type="cellIs" dxfId="30" priority="34" stopIfTrue="1" operator="equal">
      <formula>0</formula>
    </cfRule>
  </conditionalFormatting>
  <conditionalFormatting sqref="C110">
    <cfRule type="cellIs" dxfId="29" priority="31" stopIfTrue="1" operator="equal">
      <formula>$C109</formula>
    </cfRule>
  </conditionalFormatting>
  <conditionalFormatting sqref="A110:B110">
    <cfRule type="cellIs" dxfId="28" priority="32" stopIfTrue="1" operator="equal">
      <formula>0</formula>
    </cfRule>
  </conditionalFormatting>
  <conditionalFormatting sqref="C111">
    <cfRule type="cellIs" dxfId="27" priority="29" stopIfTrue="1" operator="equal">
      <formula>$C110</formula>
    </cfRule>
  </conditionalFormatting>
  <conditionalFormatting sqref="A111:B111">
    <cfRule type="cellIs" dxfId="26" priority="30" stopIfTrue="1" operator="equal">
      <formula>0</formula>
    </cfRule>
  </conditionalFormatting>
  <conditionalFormatting sqref="C112">
    <cfRule type="cellIs" dxfId="25" priority="27" stopIfTrue="1" operator="equal">
      <formula>$C111</formula>
    </cfRule>
  </conditionalFormatting>
  <conditionalFormatting sqref="A112:B112">
    <cfRule type="cellIs" dxfId="24" priority="28" stopIfTrue="1" operator="equal">
      <formula>0</formula>
    </cfRule>
  </conditionalFormatting>
  <conditionalFormatting sqref="C113">
    <cfRule type="cellIs" dxfId="23" priority="25" stopIfTrue="1" operator="equal">
      <formula>$C112</formula>
    </cfRule>
  </conditionalFormatting>
  <conditionalFormatting sqref="A113:B113">
    <cfRule type="cellIs" dxfId="22" priority="26" stopIfTrue="1" operator="equal">
      <formula>0</formula>
    </cfRule>
  </conditionalFormatting>
  <conditionalFormatting sqref="C114">
    <cfRule type="cellIs" dxfId="21" priority="23" stopIfTrue="1" operator="equal">
      <formula>$C113</formula>
    </cfRule>
  </conditionalFormatting>
  <conditionalFormatting sqref="A114:B114">
    <cfRule type="cellIs" dxfId="20" priority="24" stopIfTrue="1" operator="equal">
      <formula>0</formula>
    </cfRule>
  </conditionalFormatting>
  <conditionalFormatting sqref="C115">
    <cfRule type="cellIs" dxfId="19" priority="21" stopIfTrue="1" operator="equal">
      <formula>$C114</formula>
    </cfRule>
  </conditionalFormatting>
  <conditionalFormatting sqref="A115:B115">
    <cfRule type="cellIs" dxfId="18" priority="22" stopIfTrue="1" operator="equal">
      <formula>0</formula>
    </cfRule>
  </conditionalFormatting>
  <conditionalFormatting sqref="C116">
    <cfRule type="cellIs" dxfId="17" priority="19" stopIfTrue="1" operator="equal">
      <formula>$C115</formula>
    </cfRule>
  </conditionalFormatting>
  <conditionalFormatting sqref="A116:B116">
    <cfRule type="cellIs" dxfId="16" priority="20" stopIfTrue="1" operator="equal">
      <formula>0</formula>
    </cfRule>
  </conditionalFormatting>
  <conditionalFormatting sqref="C117">
    <cfRule type="cellIs" dxfId="15" priority="17" stopIfTrue="1" operator="equal">
      <formula>$C116</formula>
    </cfRule>
  </conditionalFormatting>
  <conditionalFormatting sqref="A117:B117">
    <cfRule type="cellIs" dxfId="14" priority="18" stopIfTrue="1" operator="equal">
      <formula>0</formula>
    </cfRule>
  </conditionalFormatting>
  <conditionalFormatting sqref="C118">
    <cfRule type="cellIs" dxfId="13" priority="15" stopIfTrue="1" operator="equal">
      <formula>$C117</formula>
    </cfRule>
  </conditionalFormatting>
  <conditionalFormatting sqref="A118:B118">
    <cfRule type="cellIs" dxfId="12" priority="16" stopIfTrue="1" operator="equal">
      <formula>0</formula>
    </cfRule>
  </conditionalFormatting>
  <conditionalFormatting sqref="C119">
    <cfRule type="cellIs" dxfId="11" priority="13" stopIfTrue="1" operator="equal">
      <formula>$C118</formula>
    </cfRule>
  </conditionalFormatting>
  <conditionalFormatting sqref="A119:B119">
    <cfRule type="cellIs" dxfId="10" priority="14" stopIfTrue="1" operator="equal">
      <formula>0</formula>
    </cfRule>
  </conditionalFormatting>
  <conditionalFormatting sqref="C120">
    <cfRule type="cellIs" dxfId="9" priority="11" stopIfTrue="1" operator="equal">
      <formula>$C119</formula>
    </cfRule>
  </conditionalFormatting>
  <conditionalFormatting sqref="A120:B120">
    <cfRule type="cellIs" dxfId="8" priority="12" stopIfTrue="1" operator="equal">
      <formula>0</formula>
    </cfRule>
  </conditionalFormatting>
  <conditionalFormatting sqref="C121">
    <cfRule type="cellIs" dxfId="7" priority="9" stopIfTrue="1" operator="equal">
      <formula>$C120</formula>
    </cfRule>
  </conditionalFormatting>
  <conditionalFormatting sqref="A121:B121">
    <cfRule type="cellIs" dxfId="6" priority="10" stopIfTrue="1" operator="equal">
      <formula>0</formula>
    </cfRule>
  </conditionalFormatting>
  <conditionalFormatting sqref="C122">
    <cfRule type="cellIs" dxfId="5" priority="7" stopIfTrue="1" operator="equal">
      <formula>$C121</formula>
    </cfRule>
  </conditionalFormatting>
  <conditionalFormatting sqref="A122:B122">
    <cfRule type="cellIs" dxfId="4" priority="8" stopIfTrue="1" operator="equal">
      <formula>0</formula>
    </cfRule>
  </conditionalFormatting>
  <conditionalFormatting sqref="C123">
    <cfRule type="cellIs" dxfId="3" priority="5" stopIfTrue="1" operator="equal">
      <formula>$C122</formula>
    </cfRule>
  </conditionalFormatting>
  <conditionalFormatting sqref="A123:B123">
    <cfRule type="cellIs" dxfId="2" priority="6" stopIfTrue="1" operator="equal">
      <formula>0</formula>
    </cfRule>
  </conditionalFormatting>
  <conditionalFormatting sqref="C124">
    <cfRule type="cellIs" dxfId="1" priority="3" stopIfTrue="1" operator="equal">
      <formula>$C123</formula>
    </cfRule>
  </conditionalFormatting>
  <conditionalFormatting sqref="A124:B12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1" fitToHeight="999" orientation="landscape" r:id="rId1"/>
  <headerFooter alignWithMargins="0"/>
  <rowBreaks count="2" manualBreakCount="2">
    <brk id="68" max="68" man="1"/>
    <brk id="10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2024-03-21T13:38:07Z</dcterms:modified>
</cp:coreProperties>
</file>